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625"/>
  <workbookPr/>
  <mc:AlternateContent xmlns:mc="http://schemas.openxmlformats.org/markup-compatibility/2006">
    <mc:Choice Requires="x15">
      <x15ac:absPath xmlns:x15ac="http://schemas.microsoft.com/office/spreadsheetml/2010/11/ac" url="C:\Users\srama\Desktop\"/>
    </mc:Choice>
  </mc:AlternateContent>
  <bookViews>
    <workbookView xWindow="0" yWindow="0" windowWidth="23040" windowHeight="9048" tabRatio="500" activeTab="1" xr2:uid="{00000000-000D-0000-FFFF-FFFF00000000}"/>
  </bookViews>
  <sheets>
    <sheet name="Cover" sheetId="1" r:id="rId1"/>
    <sheet name="IC-CCBF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62913" concurrentCalc="0"/>
</workbook>
</file>

<file path=xl/calcChain.xml><?xml version="1.0" encoding="utf-8"?>
<calcChain xmlns="http://schemas.openxmlformats.org/spreadsheetml/2006/main">
  <c r="B47" i="5" l="1"/>
  <c r="B48" i="5"/>
  <c r="B34" i="5"/>
  <c r="C34" i="5"/>
  <c r="B35" i="5"/>
  <c r="C35" i="5"/>
  <c r="C33" i="5"/>
  <c r="B33" i="5"/>
  <c r="C47" i="5"/>
  <c r="C41" i="5"/>
  <c r="B41" i="5"/>
  <c r="C40" i="5"/>
  <c r="B40" i="5"/>
  <c r="C44" i="5"/>
  <c r="B44" i="5"/>
  <c r="C46" i="5"/>
  <c r="B46" i="5"/>
  <c r="C28" i="5"/>
  <c r="C29" i="5"/>
  <c r="C30" i="5"/>
  <c r="C31" i="5"/>
  <c r="C32" i="5"/>
  <c r="C36" i="5"/>
  <c r="C37" i="5"/>
  <c r="C38" i="5"/>
  <c r="C39" i="5"/>
  <c r="C42" i="5"/>
  <c r="C43" i="5"/>
  <c r="C45" i="5"/>
  <c r="C48" i="5"/>
  <c r="B28" i="5"/>
  <c r="B29" i="5"/>
  <c r="B30" i="5"/>
  <c r="B31" i="5"/>
  <c r="B32" i="5"/>
  <c r="B36" i="5"/>
  <c r="B37" i="5"/>
  <c r="B38" i="5"/>
  <c r="B39" i="5"/>
  <c r="B42" i="5"/>
  <c r="B43" i="5"/>
  <c r="B45" i="5"/>
  <c r="B26" i="5"/>
  <c r="C26" i="5"/>
  <c r="B27" i="5"/>
  <c r="C27" i="5"/>
  <c r="B22" i="5"/>
  <c r="C22" i="5"/>
  <c r="B23" i="5"/>
  <c r="C23" i="5"/>
  <c r="B24" i="5"/>
  <c r="C24" i="5"/>
  <c r="B25" i="5"/>
  <c r="C25" i="5"/>
  <c r="B3" i="5"/>
  <c r="B4" i="5"/>
  <c r="B5" i="5"/>
  <c r="B6" i="5"/>
  <c r="B7" i="5"/>
  <c r="B8" i="5"/>
  <c r="B9" i="5"/>
  <c r="B10" i="5"/>
  <c r="B11" i="5"/>
  <c r="B12" i="5"/>
  <c r="B13" i="5"/>
  <c r="B14" i="5"/>
  <c r="B15" i="5"/>
  <c r="B16" i="5"/>
  <c r="B17" i="5"/>
  <c r="B18" i="5"/>
  <c r="B19" i="5"/>
  <c r="B20" i="5"/>
  <c r="B21" i="5"/>
  <c r="C14" i="5"/>
  <c r="C15" i="5"/>
  <c r="C16" i="5"/>
  <c r="C20" i="5"/>
  <c r="C6" i="5"/>
  <c r="C7" i="5"/>
  <c r="C18" i="5"/>
  <c r="C19" i="5"/>
  <c r="C21" i="5"/>
  <c r="C5" i="5"/>
  <c r="C17" i="5"/>
  <c r="C9" i="5"/>
  <c r="C10" i="5"/>
  <c r="C11" i="5"/>
  <c r="C8" i="5"/>
  <c r="C13" i="5"/>
  <c r="C12" i="5"/>
  <c r="C4" i="5"/>
  <c r="C3" i="5"/>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<sst xmlns="http://schemas.openxmlformats.org/spreadsheetml/2006/main" count="294" uniqueCount="171">
  <si>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</si>
  <si>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</si>
  <si>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</si>
  <si>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</si>
  <si>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</si>
  <si>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</si>
  <si>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</si>
  <si>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</si>
  <si>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</si>
  <si>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</si>
  <si>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</si>
  <si>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</si>
  <si>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</si>
  <si>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</si>
  <si>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</si>
  <si>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</si>
  <si>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</si>
  <si>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</si>
  <si>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</si>
  <si>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</si>
  <si>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</si>
  <si>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</si>
  <si>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</si>
  <si>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</si>
  <si>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1.2.1</t>
  </si>
  <si>
    <t>2.1.1</t>
  </si>
  <si>
    <t>2.1.2</t>
  </si>
  <si>
    <t>2.2.1</t>
  </si>
  <si>
    <t>2.2.2</t>
  </si>
  <si>
    <t>4.1.1</t>
  </si>
  <si>
    <t>4.1.2</t>
  </si>
  <si>
    <t>Number</t>
  </si>
  <si>
    <t>Title</t>
  </si>
  <si>
    <t>Context</t>
  </si>
  <si>
    <t>LO</t>
  </si>
  <si>
    <t>Acceptance Tests</t>
  </si>
  <si>
    <t>X</t>
  </si>
  <si>
    <t>AAAAAGrv50E=</t>
  </si>
  <si>
    <t>AAAAAGrv50I=</t>
  </si>
  <si>
    <t>3.1.1</t>
  </si>
  <si>
    <t>4.2.1</t>
  </si>
  <si>
    <t>4.3.1</t>
  </si>
  <si>
    <t>4.4.1</t>
  </si>
  <si>
    <t>4.5.1</t>
  </si>
  <si>
    <t>5.1.1</t>
  </si>
  <si>
    <t>5.1.2</t>
  </si>
  <si>
    <t>5.2.1</t>
  </si>
  <si>
    <t>5.3.1</t>
  </si>
  <si>
    <t>Certified Cryptocurrency and Blockchain Fundamentals (IC-CCBF) Learning Objectives</t>
  </si>
  <si>
    <t>Evaluation Matrix for Certified Cryptocurrency and Blockchain Fundamentals (IC-CCBF)</t>
  </si>
  <si>
    <t>Introduction to Cryptocurrency</t>
  </si>
  <si>
    <t>How to Buy Cryptocurrency</t>
  </si>
  <si>
    <t>Introduction to Blockchain Technology</t>
  </si>
  <si>
    <t>What is Cryptocurrency?</t>
  </si>
  <si>
    <t>History of Cryptocurrency</t>
  </si>
  <si>
    <t>Opening a Cryptocurrency Wallet</t>
  </si>
  <si>
    <t>Buying Coins from Friends</t>
  </si>
  <si>
    <t>Buying Bitcoin from Coinbase or Similar Exchange</t>
  </si>
  <si>
    <t>Using a Cryptocurrency Wallet</t>
  </si>
  <si>
    <t>Using a Coinbase or other Cryptocurrency Wallet</t>
  </si>
  <si>
    <t>What is Blockchain technology?</t>
  </si>
  <si>
    <t>How Blockchain works</t>
  </si>
  <si>
    <t>Types of Blockchain</t>
  </si>
  <si>
    <t>Benefits of Blockchain</t>
  </si>
  <si>
    <t>Using Blockchain</t>
  </si>
  <si>
    <t>Sending Money</t>
  </si>
  <si>
    <t>Trust in Blockchain</t>
  </si>
  <si>
    <t>Consensus in Blockchain</t>
  </si>
  <si>
    <t>Blockchain for Business</t>
  </si>
  <si>
    <t>Blockchain Mining</t>
  </si>
  <si>
    <t>Trusted Third Party Systems of Cash Exchange</t>
  </si>
  <si>
    <t>All money is about a verified entry in some kind of database of accounts, balances, and transactions/ exchanges.</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</si>
  <si>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</si>
  <si>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</si>
  <si>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</si>
  <si>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</si>
  <si>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</si>
  <si>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</si>
  <si>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</si>
  <si>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</si>
  <si>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</si>
  <si>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</si>
  <si>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</si>
  <si>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</si>
  <si>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</si>
  <si>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</si>
  <si>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 AUTHORIZATION</t>
  </si>
  <si>
    <t>INSTRUCTOR(S):</t>
  </si>
  <si>
    <t>ACCREDITOR:</t>
  </si>
  <si>
    <t>Please add a new column for each new Authorized Instructor.</t>
  </si>
  <si>
    <t>Cryptocurrency Fundamentals</t>
  </si>
  <si>
    <t>The purpose of this LO is to understand the centralized digital cash system; it's uses and it's shortcomings.</t>
  </si>
  <si>
    <t>An asset can be tangible : a house, a car, cash, land or intangible like intellectual property, such as patents, copyrights or branding.</t>
  </si>
  <si>
    <t>Potentials for Blockchain Use</t>
  </si>
  <si>
    <t>Decentralized Peer to Peer Exchange (Blockchain)</t>
  </si>
  <si>
    <t>The purpose of this LO is to learn about a digital asset which uses a decentralized network and cryptography to secure the transactions, to control the creation of additional units, and to verify the transfer of assets.</t>
  </si>
  <si>
    <t>Private Data</t>
  </si>
  <si>
    <t>Public Data</t>
  </si>
  <si>
    <t>Cashless retail/Electronic banking</t>
  </si>
  <si>
    <t>The purpose of this LO is to understand how the process of decentralized peer to peer documentation (ledger) enables the transfer of various assets from one party to another.</t>
  </si>
  <si>
    <t>The purpose of this LO is to learn how data can be transmitted privately on a decentralized network while ensuring security, accessibility, and accuracy - for example, with healthcare records</t>
  </si>
  <si>
    <t>The purpose of this LO is to learn how data can be transmitted publicly on a decentralized network while ensuring no duplication and maintaining the submitter's anonymity - for example, voting</t>
  </si>
  <si>
    <t>Although the potential is immense, so is the uncertainty. Distributed ledger technologies are so new, so complex, and so prone to rapid change that it’s difficult to predict what form they will ultimately take — or even to be sure they will work. </t>
  </si>
  <si>
    <t>Software Wallet</t>
  </si>
  <si>
    <t>Webhosted Wallet</t>
  </si>
  <si>
    <t>Credit/Debit Card Bitcoin Exchanges</t>
  </si>
  <si>
    <t>3.1.3</t>
  </si>
  <si>
    <t>Risks: Theft, Scams, and Storage</t>
  </si>
  <si>
    <t>2.2.3</t>
  </si>
  <si>
    <t>Hardware Wallet</t>
  </si>
  <si>
    <t>The purpose of this LO is to examine several webhosted wallets, to understand their various properties and applicability to the user's purpose.</t>
  </si>
  <si>
    <t>The purpose of this LO is to examine several suites of wallet software, to understand their various properties and applicability to the user's purpose.</t>
  </si>
  <si>
    <t>With several cryptocurrencies available, and almost unlimited usage for online currency exchange, muliple cryptocurrency wallets have evolved to meet users' needs.</t>
  </si>
  <si>
    <t>2.1.3</t>
  </si>
  <si>
    <t>Besides storage, there are many scam exchanges out to steal your credit card information and/or bitcoins.</t>
  </si>
  <si>
    <t>The pupose of this LO is to learn the two basic principles to avoid theft, scams, and other loss of funds: how to research exchanges prior to purchasing, and how to store funds and financial information correctly.</t>
  </si>
  <si>
    <t>The purpose of this LO is to learn how and when to use a hardware wallet for for storing, sending, and receiving cryptocurrency.</t>
  </si>
  <si>
    <t>The purpose of this LO is to learn how to use several webhosted wallets for storing, sending, and receiving cryptocurrency.</t>
  </si>
  <si>
    <t>The purpose of this LO is to learn how to use several suites of wallet software for storing, sending, and receiving cryptocurrency.</t>
  </si>
  <si>
    <t>For those that want to trade professionally and have access to fancy trading tools, you will likely need to use an exchange that requires you to verify your ID and open an account. If you just want to make the occasional, straightforward trade, there are also platforms that you can use that do not require an account.</t>
  </si>
  <si>
    <t>The purpose of this LO is to learn how to enter cryptocurrency exchanges (websites where you can buy, sell or exchange cryptocurrencies for other digital currency or traditional currency like US dollars or Euro.) </t>
  </si>
  <si>
    <t>1.1.2</t>
  </si>
  <si>
    <t>1.3.1</t>
  </si>
  <si>
    <t>1.3.2</t>
  </si>
  <si>
    <t>1.3.3</t>
  </si>
  <si>
    <t>Buying Bitcoins</t>
  </si>
  <si>
    <t>Cryptocurrency Exchange Forums</t>
  </si>
  <si>
    <t>3.1.4</t>
  </si>
  <si>
    <t>3.1.5</t>
  </si>
  <si>
    <t>The purpose of this LO is to learn how to enter bitcoin exchanges (websites where you can buy, sell or exchange bitcoin for other digital currency or traditional currency like US dollars or Euro.) </t>
  </si>
  <si>
    <t>The purpose of this LO is to learn how to enter cryptocurrency exchange forums where users buy and sell various cryptocurrencies including bitcoin.</t>
  </si>
  <si>
    <t>The purpose of this LO is to learn how to transact with peers using bitcoin or other cryptocurrencies.</t>
  </si>
  <si>
    <t>The purpose of this LO is to learn how to enter cryptocurrency exchanges with a credit or debit card to use traditional currency like US dollars or Euro to buy cryptocurrencies.</t>
  </si>
  <si>
    <t>Distributed Ledger</t>
  </si>
  <si>
    <t>Decentralized Network</t>
  </si>
  <si>
    <t>4.2.2</t>
  </si>
  <si>
    <t>4.2.3</t>
  </si>
  <si>
    <t>Network Architecture</t>
  </si>
  <si>
    <t>Blockchain Data Protocols</t>
  </si>
  <si>
    <t>Security and Encryption</t>
  </si>
  <si>
    <t>4.2.4</t>
  </si>
  <si>
    <t>Transaction Execution</t>
  </si>
  <si>
    <t>The purpose of this LO is to understand the method of distributing data to all participant nodes for recordkeeping.</t>
  </si>
  <si>
    <t>The purpose of this LO is to understand the basic structure of the blockchain network, the types of participants, available security configurations, the layers of the network, as well as the risks and benefits associated with using a decentralized data network.</t>
  </si>
  <si>
    <t>The purpose of this LO is to understand the various data protocols that define blockchain operations: data storage, digital currency, and smart contracts.</t>
  </si>
  <si>
    <t>The purpose of this LO is to understand the basic methods of recordkeeping among all blockchain participants (nodes.)</t>
  </si>
  <si>
    <t>The purpose of this LO is to understand the security and encryption protocols that ensure network trust: digital keys, smart wallets, transaction party permissions.</t>
  </si>
  <si>
    <t>The purpose of this LO is to understand how blockchain transactions operate: how they are initiated, validated, verified, and new blocks added to the chain.</t>
  </si>
  <si>
    <t>The purpose of this LO is to understand the applications of different consensus procedures, which determine the type of blockchain.</t>
  </si>
  <si>
    <t>Use Cases for Blockchain in Business</t>
  </si>
  <si>
    <t>The purpose of this LO is to discover the various advantages of using blockchain technology instead of other methods of storing data.</t>
  </si>
  <si>
    <t>The purpose of this LO is to examine the potential uses for blockchain technologies in various business sectors, including: healthcare, defense, government, law, finance, and energy.</t>
  </si>
  <si>
    <t>Secure transfers</t>
  </si>
  <si>
    <t>Peer to Peer Verification</t>
  </si>
  <si>
    <t>Completing Blocks</t>
  </si>
  <si>
    <t>In time, cryptocurrency and the blockchain may have an invisible hand in virtually all of our financial transactions.</t>
  </si>
  <si>
    <t>Features of Blockchain Financial Transactions</t>
  </si>
  <si>
    <t>The purpose of this LO is to understand the benefits to consumers that blockchain represents: quicker, cheaper, and confirmable financial transactions.</t>
  </si>
  <si>
    <t>The purpose of this LO is to understand how the blockchain enables trustworthy data verification.</t>
  </si>
  <si>
    <t>The purpose of this LO is to understand how data is transferred securely to various nodes in a blockchain network .</t>
  </si>
  <si>
    <t>The purpose of this LO is to understand how users are incentivized for participating in the blockchain and recording new blocks to the chain.</t>
  </si>
  <si>
    <t>Certified Cryptocurrency and Blockchain Fundamentals</t>
  </si>
  <si>
    <t>The instructor brings real Cryptocurrency and Blockchain experience to their role.</t>
  </si>
  <si>
    <t>The instructor understands and exhibits a growth mindset around their ability to teach the class and their knowledge of cryptocurrency and blockchain principles and practices.</t>
  </si>
  <si>
    <t>The instructor has stories to tell which emphasize and reinforce the key areas of the LOs, they can talk about working in multiple environments using different approaches and can explain the context for the selections which were made.</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</si>
  <si>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</si>
  <si>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instructor’s personal experience of the specific certification domain is very limited or only theoretical.</t>
  </si>
  <si>
    <t>Instructor exhibits a growth mindset in action.</t>
  </si>
  <si>
    <t>The instructor exhibits a mindset which is rigid or inflexible.</t>
  </si>
  <si>
    <t>The instructor understands and can explain the key concepts, while remaining is open to learning and curious.</t>
  </si>
  <si>
    <t>The instructor conveys a growth mindset in every aspect of the conversation with the accreditor, seeking feedback, and showing humility and genuine concern for the participant’s learning.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</si>
</sst>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rgb="FF000000"/>
      <name val="Calibri"/>
    </font>
    <font>
      <sz val="12"/>
      <color theme="1"/>
      <name val="Calibri"/>
      <family val="2"/>
      <scheme val="minor"/>
    </font>
    <font>
      <b/>
      <sz val="14"/>
      <color rgb="FF003366"/>
      <name val="Arial"/>
      <family val="2"/>
    </font>
    <font>
      <b/>
      <sz val="11"/>
      <color rgb="FF003366"/>
      <name val="Calibri"/>
      <family val="2"/>
    </font>
    <font>
      <sz val="11"/>
      <name val="Calibri"/>
      <family val="2"/>
    </font>
    <font>
      <sz val="11"/>
      <color rgb="FF003366"/>
      <name val="Calibri"/>
      <family val="2"/>
    </font>
    <font>
      <u/>
      <sz val="11"/>
      <color rgb="FF0000FF"/>
      <name val="Calibri"/>
      <family val="2"/>
    </font>
    <font>
      <b/>
      <sz val="11"/>
      <color rgb="FF000000"/>
      <name val="Calibri"/>
      <family val="2"/>
    </font>
    <font>
      <b/>
      <sz val="11"/>
      <color rgb="FFFFFFFF"/>
      <name val="Calibri"/>
      <family val="2"/>
    </font>
    <font>
      <b/>
      <sz val="11"/>
      <name val="Calibri"/>
      <family val="2"/>
    </font>
    <font>
      <b/>
      <sz val="12"/>
      <color rgb="FFFFFFFF"/>
      <name val="Calibri"/>
      <family val="2"/>
    </font>
    <font>
      <b/>
      <sz val="11"/>
      <color rgb="FFFF0000"/>
      <name val="Calibri"/>
      <family val="2"/>
    </font>
    <font>
      <sz val="12"/>
      <color rgb="FF006100"/>
      <name val="Calibri"/>
      <family val="2"/>
    </font>
    <font>
      <sz val="12"/>
      <color rgb="FF3F3151"/>
      <name val="Calibri"/>
      <family val="2"/>
    </font>
    <font>
      <b/>
      <sz val="22"/>
      <color rgb="FF000000"/>
      <name val="Calibri"/>
      <family val="2"/>
    </font>
    <font>
      <sz val="12"/>
      <color rgb="FF000000"/>
      <name val="Calibri"/>
      <family val="2"/>
    </font>
    <font>
      <sz val="18"/>
      <color rgb="FF000000"/>
      <name val="Calibri"/>
      <family val="2"/>
    </font>
    <font>
      <sz val="16"/>
      <color rgb="FF000000"/>
      <name val="Calibri"/>
      <family val="2"/>
    </font>
    <font>
      <i/>
      <sz val="11"/>
      <color rgb="FF000000"/>
      <name val="Calibri"/>
      <family val="2"/>
    </font>
    <font>
      <sz val="11"/>
      <color indexed="8"/>
      <name val="Calibri"/>
      <family val="2"/>
    </font>
    <font>
      <sz val="8"/>
      <name val="Calibri"/>
      <family val="2"/>
    </font>
    <font>
      <b/>
      <sz val="12"/>
      <color rgb="FF000000"/>
      <name val="Calibri"/>
      <family val="2"/>
    </font>
    <font>
      <u/>
      <sz val="11"/>
      <color theme="10"/>
      <name val="Calibri"/>
      <family val="2"/>
    </font>
    <font>
      <sz val="14"/>
      <color rgb="FF000000"/>
      <name val="Calibri"/>
      <family val="2"/>
    </font>
    <font>
      <sz val="11"/>
      <color rgb="FF000000"/>
      <name val="Calibri"/>
      <family val="2"/>
    </font>
    <font>
      <i/>
      <sz val="11"/>
      <color rgb="FF000000"/>
      <name val="Calibri"/>
      <family val="2"/>
    </font>
    <font>
      <sz val="10"/>
      <color rgb="FF404041"/>
      <name val="Arial"/>
      <family val="2"/>
    </font>
    <font>
      <sz val="10"/>
      <name val="Arial"/>
      <family val="2"/>
    </font>
    <font>
      <b/>
      <sz val="9"/>
      <color rgb="FFFFFFFF"/>
      <name val="Arial"/>
      <family val="2"/>
    </font>
    <font>
      <b/>
      <sz val="11"/>
      <color rgb="FF000000"/>
      <name val="Calibri"/>
      <family val="2"/>
    </font>
    <font>
      <i/>
      <sz val="10"/>
      <color rgb="FF000000"/>
      <name val="Calibri"/>
      <family val="2"/>
    </font>
    <font>
      <sz val="14"/>
      <color theme="9"/>
      <name val="Arial"/>
      <family val="2"/>
    </font>
    <font>
      <sz val="11"/>
      <color theme="9"/>
      <name val="Arial"/>
      <family val="2"/>
    </font>
    <font>
      <b/>
      <sz val="11"/>
      <color theme="9"/>
      <name val="Arial"/>
      <family val="2"/>
    </font>
    <font>
      <sz val="9"/>
      <color theme="9"/>
      <name val="Arial"/>
      <family val="2"/>
    </font>
    <font>
      <sz val="11"/>
      <color theme="9"/>
      <name val="Calibri"/>
      <family val="2"/>
    </font>
    <font>
      <sz val="10"/>
      <color theme="9"/>
      <name val="Arial"/>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000000"/>
        <bgColor rgb="FF000000"/>
      </patternFill>
    </fill>
    <fill>
      <patternFill patternType="solid">
        <fgColor rgb="FFC6D9F0"/>
        <bgColor rgb="FFC6D9F0"/>
      </patternFill>
    </fill>
    <fill>
      <patternFill patternType="solid">
        <fgColor rgb="FFEDEDED"/>
        <bgColor rgb="FFEDEDED"/>
      </patternFill>
    </fill>
    <fill>
      <patternFill patternType="solid">
        <fgColor theme="9"/>
        <bgColor rgb="FFB52372"/>
      </patternFill>
    </fill>
    <fill>
      <patternFill patternType="solid">
        <fgColor theme="9" tint="0.79998168889431442"/>
        <bgColor rgb="FFE5C3D0"/>
      </patternFill>
    </fill>
  </fills>
  <borders count="5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style="thin">
        <color rgb="FF000000"/>
      </left>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indexed="64"/>
      </right>
      <top style="thin">
        <color rgb="FF000000"/>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right style="thin">
        <color rgb="FFFFFFFF"/>
      </right>
      <top/>
      <bottom/>
      <diagonal/>
    </border>
    <border>
      <left style="thin">
        <color rgb="FFFFFFFF"/>
      </left>
      <right style="thin">
        <color rgb="FFECEBEA"/>
      </right>
      <top style="thin">
        <color rgb="FFFFFFFF"/>
      </top>
      <bottom style="thick">
        <color theme="9"/>
      </bottom>
      <diagonal/>
    </border>
    <border>
      <left style="thin">
        <color rgb="FFFFFFFF"/>
      </left>
      <right style="thin">
        <color rgb="FFFFFFFF"/>
      </right>
      <top/>
      <bottom style="thick">
        <color theme="9"/>
      </bottom>
      <diagonal/>
    </border>
    <border>
      <left style="thin">
        <color rgb="FFFFFFFF"/>
      </left>
      <right style="thin">
        <color rgb="FFECEBEA"/>
      </right>
      <top/>
      <bottom style="thick">
        <color theme="9"/>
      </bottom>
      <diagonal/>
    </border>
    <border>
      <left style="thin">
        <color rgb="FFFFFFFF"/>
      </left>
      <right style="thin">
        <color rgb="FFFFFFFF"/>
      </right>
      <top style="thin">
        <color rgb="FFFFFFFF"/>
      </top>
      <bottom style="thick">
        <color theme="9"/>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style="thin">
        <color rgb="FFFFFFFF"/>
      </top>
      <bottom style="medium">
        <color theme="9"/>
      </bottom>
      <diagonal/>
    </border>
    <border>
      <left style="thin">
        <color rgb="FFFFFFFF"/>
      </left>
      <right style="thin">
        <color rgb="FFECEBEA"/>
      </right>
      <top style="thin">
        <color rgb="FFECEBEA"/>
      </top>
      <bottom style="medium">
        <color theme="9"/>
      </bottom>
      <diagonal/>
    </border>
    <border>
      <left style="thin">
        <color rgb="FFECEBEA"/>
      </left>
      <right style="thin">
        <color rgb="FFECEBEA"/>
      </right>
      <top style="thin">
        <color rgb="FFECEBEA"/>
      </top>
      <bottom style="medium">
        <color theme="9"/>
      </bottom>
      <diagonal/>
    </border>
    <border>
      <left style="thin">
        <color rgb="FFECEBEA"/>
      </left>
      <right style="thin">
        <color rgb="FFFFFFFF"/>
      </right>
      <top style="thin">
        <color rgb="FFECEBEA"/>
      </top>
      <bottom style="medium">
        <color theme="9"/>
      </bottom>
      <diagonal/>
    </border>
    <border>
      <left style="thin">
        <color rgb="FFFFFFFF"/>
      </left>
      <right style="thin">
        <color rgb="FFFFFFFF"/>
      </right>
      <top style="thin">
        <color rgb="FFFFFFFF"/>
      </top>
      <bottom style="medium">
        <color theme="9"/>
      </bottom>
      <diagonal/>
    </border>
    <border>
      <left style="thin">
        <color rgb="FFFFFFFF"/>
      </left>
      <right style="thin">
        <color rgb="FFFFFFFF"/>
      </right>
      <top/>
      <bottom style="medium">
        <color theme="9"/>
      </bottom>
      <diagonal/>
    </border>
    <border>
      <left style="thin">
        <color rgb="FFFFFFFF"/>
      </left>
      <right style="thin">
        <color rgb="FFECEBEA"/>
      </right>
      <top style="thin">
        <color rgb="FFFFFFFF"/>
      </top>
      <bottom style="medium">
        <color theme="9"/>
      </bottom>
      <diagonal/>
    </border>
  </borders>
  <cellStyleXfs count="4">
    <xf numFmtId="0" fontId="0" fillId="0" borderId="0"/>
    <xf numFmtId="0" fontId="1" fillId="0" borderId="0"/>
    <xf numFmtId="0" fontId="19" fillId="0" borderId="0"/>
    <xf numFmtId="0" fontId="22" fillId="0" borderId="0" applyNumberFormat="0" applyFill="0" applyBorder="0" applyAlignment="0" applyProtection="0"/>
  </cellStyleXfs>
  <cellXfs count="152">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7" fillId="0" borderId="0" xfId="0" applyFont="1" applyAlignment="1">
      <alignment horizontal="center"/>
    </xf>
    <xf numFmtId="0" fontId="0" fillId="0" borderId="0" xfId="0" applyFont="1"/>
    <xf numFmtId="0" fontId="8" fillId="4" borderId="10" xfId="0" applyFont="1" applyFill="1" applyBorder="1" applyAlignment="1">
      <alignment horizontal="center" wrapText="1"/>
    </xf>
    <xf numFmtId="0" fontId="8" fillId="4" borderId="10" xfId="0" applyFont="1" applyFill="1" applyBorder="1" applyAlignment="1">
      <alignment horizontal="center"/>
    </xf>
    <xf numFmtId="0" fontId="8" fillId="5" borderId="6" xfId="0" applyFont="1" applyFill="1" applyBorder="1" applyAlignment="1">
      <alignment horizontal="center" vertical="top" wrapText="1"/>
    </xf>
    <xf numFmtId="0" fontId="8" fillId="6" borderId="10" xfId="0" applyFont="1" applyFill="1" applyBorder="1" applyAlignment="1">
      <alignment horizontal="center" vertical="top" wrapText="1"/>
    </xf>
    <xf numFmtId="0" fontId="9" fillId="7" borderId="12" xfId="0" applyFont="1" applyFill="1" applyBorder="1" applyAlignment="1">
      <alignment horizontal="center" wrapText="1"/>
    </xf>
    <xf numFmtId="0" fontId="10" fillId="8" borderId="6" xfId="0" applyFont="1" applyFill="1" applyBorder="1" applyAlignment="1">
      <alignment horizontal="right"/>
    </xf>
    <xf numFmtId="0" fontId="10" fillId="8" borderId="13" xfId="0" applyFont="1" applyFill="1" applyBorder="1" applyAlignment="1">
      <alignment wrapText="1"/>
    </xf>
    <xf numFmtId="0" fontId="11" fillId="8" borderId="6" xfId="0" applyFont="1" applyFill="1" applyBorder="1" applyAlignment="1">
      <alignment horizontal="center" vertical="top" wrapText="1"/>
    </xf>
    <xf numFmtId="0" fontId="7" fillId="9" borderId="14" xfId="0" applyFont="1" applyFill="1" applyBorder="1" applyAlignment="1">
      <alignment horizontal="right"/>
    </xf>
    <xf numFmtId="0" fontId="7" fillId="9" borderId="9" xfId="0" applyFont="1" applyFill="1" applyBorder="1" applyAlignment="1">
      <alignment wrapText="1"/>
    </xf>
    <xf numFmtId="0" fontId="9" fillId="10" borderId="6" xfId="0" applyFont="1" applyFill="1" applyBorder="1" applyAlignment="1">
      <alignment horizontal="center" vertical="top" wrapText="1"/>
    </xf>
    <xf numFmtId="0" fontId="12" fillId="11" borderId="6" xfId="0" applyFont="1" applyFill="1" applyBorder="1" applyAlignment="1">
      <alignment horizontal="center" vertical="top" wrapText="1"/>
    </xf>
    <xf numFmtId="0" fontId="13" fillId="12" borderId="15" xfId="0" applyFont="1" applyFill="1" applyBorder="1" applyAlignment="1">
      <alignment horizontal="center" vertical="top" wrapText="1"/>
    </xf>
    <xf numFmtId="0" fontId="4" fillId="13" borderId="6" xfId="0" applyFont="1" applyFill="1" applyBorder="1" applyAlignment="1">
      <alignment horizontal="center" vertical="top" wrapText="1"/>
    </xf>
    <xf numFmtId="0" fontId="0" fillId="0" borderId="14" xfId="0" applyFont="1" applyBorder="1" applyAlignment="1">
      <alignment horizontal="right"/>
    </xf>
    <xf numFmtId="0" fontId="0" fillId="0" borderId="9" xfId="0" applyFont="1" applyBorder="1" applyAlignment="1">
      <alignment wrapText="1"/>
    </xf>
    <xf numFmtId="0" fontId="4" fillId="0" borderId="6" xfId="0" applyFont="1" applyBorder="1" applyAlignment="1">
      <alignment horizontal="center" vertical="top" wrapText="1"/>
    </xf>
    <xf numFmtId="0" fontId="4" fillId="0" borderId="13" xfId="0" applyFont="1" applyBorder="1" applyAlignment="1">
      <alignment horizontal="center" vertical="top" wrapText="1"/>
    </xf>
    <xf numFmtId="0" fontId="4" fillId="3" borderId="6" xfId="0" applyFont="1" applyFill="1" applyBorder="1" applyAlignment="1">
      <alignment vertical="top" wrapText="1"/>
    </xf>
    <xf numFmtId="0" fontId="10" fillId="8" borderId="14" xfId="0" applyFont="1" applyFill="1" applyBorder="1" applyAlignment="1">
      <alignment horizontal="right"/>
    </xf>
    <xf numFmtId="0" fontId="10" fillId="8" borderId="9" xfId="0" applyFont="1" applyFill="1" applyBorder="1" applyAlignment="1">
      <alignment wrapText="1"/>
    </xf>
    <xf numFmtId="0" fontId="7" fillId="9" borderId="9" xfId="0" applyFont="1" applyFill="1" applyBorder="1"/>
    <xf numFmtId="0" fontId="10" fillId="8" borderId="9" xfId="0" applyFont="1" applyFill="1" applyBorder="1"/>
    <xf numFmtId="0" fontId="15" fillId="14" borderId="6" xfId="0" applyFont="1" applyFill="1" applyBorder="1" applyAlignment="1">
      <alignment horizontal="center" wrapText="1"/>
    </xf>
    <xf numFmtId="0" fontId="15" fillId="15" borderId="6" xfId="0" applyFont="1" applyFill="1" applyBorder="1" applyAlignment="1">
      <alignment horizontal="center" wrapText="1"/>
    </xf>
    <xf numFmtId="0" fontId="15" fillId="16" borderId="6" xfId="0" applyFont="1" applyFill="1" applyBorder="1" applyAlignment="1">
      <alignment wrapText="1"/>
    </xf>
    <xf numFmtId="0" fontId="15" fillId="14" borderId="6" xfId="0" applyFont="1" applyFill="1" applyBorder="1" applyAlignment="1">
      <alignment wrapText="1"/>
    </xf>
    <xf numFmtId="0" fontId="15" fillId="14" borderId="6" xfId="0" applyFont="1" applyFill="1" applyBorder="1" applyAlignment="1">
      <alignment horizontal="center"/>
    </xf>
    <xf numFmtId="0" fontId="15" fillId="15" borderId="6" xfId="0" applyFont="1" applyFill="1" applyBorder="1" applyAlignment="1">
      <alignment horizontal="center"/>
    </xf>
    <xf numFmtId="0" fontId="15" fillId="0" borderId="6" xfId="0" applyFont="1" applyBorder="1" applyAlignment="1">
      <alignment horizontal="center"/>
    </xf>
    <xf numFmtId="0" fontId="8" fillId="4" borderId="10" xfId="0" applyFont="1" applyFill="1" applyBorder="1" applyAlignment="1">
      <alignment horizontal="left" wrapText="1"/>
    </xf>
    <xf numFmtId="0" fontId="8" fillId="8" borderId="6" xfId="0" applyFont="1" applyFill="1" applyBorder="1" applyAlignment="1">
      <alignment horizontal="left" vertical="center" wrapText="1"/>
    </xf>
    <xf numFmtId="0" fontId="0" fillId="9" borderId="14" xfId="0" applyFont="1" applyFill="1" applyBorder="1" applyAlignment="1">
      <alignment horizontal="left"/>
    </xf>
    <xf numFmtId="0" fontId="4" fillId="2" borderId="6" xfId="0" applyFont="1" applyFill="1" applyBorder="1" applyAlignment="1">
      <alignment horizontal="left" wrapText="1"/>
    </xf>
    <xf numFmtId="0" fontId="0" fillId="0" borderId="0" xfId="0" applyFont="1" applyAlignment="1">
      <alignment horizontal="left"/>
    </xf>
    <xf numFmtId="0" fontId="15" fillId="15" borderId="16" xfId="0" applyFont="1" applyFill="1" applyBorder="1" applyAlignment="1">
      <alignment horizontal="center"/>
    </xf>
    <xf numFmtId="0" fontId="5" fillId="3" borderId="18" xfId="0" applyFont="1" applyFill="1" applyBorder="1"/>
    <xf numFmtId="0" fontId="21" fillId="0" borderId="6" xfId="0" applyFont="1" applyBorder="1" applyAlignment="1">
      <alignment horizontal="center" wrapText="1"/>
    </xf>
    <xf numFmtId="0" fontId="21" fillId="14" borderId="14" xfId="0" applyFont="1" applyFill="1" applyBorder="1" applyAlignment="1">
      <alignment horizontal="center" wrapText="1"/>
    </xf>
    <xf numFmtId="0" fontId="21" fillId="0" borderId="14" xfId="0" applyFont="1" applyBorder="1" applyAlignment="1">
      <alignment horizontal="center" wrapText="1"/>
    </xf>
    <xf numFmtId="0" fontId="14" fillId="0" borderId="17" xfId="0" applyFont="1" applyBorder="1" applyAlignment="1">
      <alignment horizontal="left"/>
    </xf>
    <xf numFmtId="0" fontId="15" fillId="0" borderId="17" xfId="0" applyFont="1" applyBorder="1" applyAlignment="1">
      <alignment horizontal="center"/>
    </xf>
    <xf numFmtId="0" fontId="15" fillId="0" borderId="17" xfId="0" applyFont="1" applyBorder="1" applyAlignment="1">
      <alignment horizontal="right"/>
    </xf>
    <xf numFmtId="0" fontId="15" fillId="0" borderId="17" xfId="0" applyFont="1" applyBorder="1" applyAlignment="1">
      <alignment wrapText="1"/>
    </xf>
    <xf numFmtId="0" fontId="6" fillId="0" borderId="0" xfId="0" applyFont="1"/>
    <xf numFmtId="0" fontId="5" fillId="3" borderId="6" xfId="0" applyFont="1" applyFill="1" applyBorder="1" applyAlignment="1">
      <alignment wrapText="1"/>
    </xf>
    <xf numFmtId="0" fontId="22" fillId="3" borderId="6" xfId="3" applyFill="1" applyBorder="1"/>
    <xf numFmtId="0" fontId="24" fillId="0" borderId="9" xfId="0" applyFont="1" applyBorder="1" applyAlignment="1">
      <alignment wrapText="1"/>
    </xf>
    <xf numFmtId="0" fontId="21" fillId="0" borderId="14" xfId="0" applyFont="1" applyBorder="1" applyAlignment="1" applyProtection="1">
      <alignment horizontal="center" wrapText="1"/>
      <protection hidden="1"/>
    </xf>
    <xf numFmtId="0" fontId="16" fillId="16" borderId="6" xfId="0" applyFont="1" applyFill="1" applyBorder="1" applyAlignment="1" applyProtection="1">
      <protection hidden="1"/>
    </xf>
    <xf numFmtId="0" fontId="17" fillId="14" borderId="6" xfId="0" applyFont="1" applyFill="1" applyBorder="1" applyAlignment="1" applyProtection="1">
      <protection hidden="1"/>
    </xf>
    <xf numFmtId="0" fontId="23" fillId="0" borderId="6" xfId="0" applyFont="1" applyBorder="1" applyAlignment="1" applyProtection="1">
      <alignment wrapText="1"/>
      <protection hidden="1"/>
    </xf>
    <xf numFmtId="0" fontId="17" fillId="14" borderId="6" xfId="0" applyFont="1" applyFill="1" applyBorder="1" applyAlignment="1" applyProtection="1">
      <alignment wrapText="1"/>
      <protection hidden="1"/>
    </xf>
    <xf numFmtId="0" fontId="17" fillId="14" borderId="6" xfId="0" applyFont="1" applyFill="1" applyBorder="1" applyProtection="1">
      <protection hidden="1"/>
    </xf>
    <xf numFmtId="0" fontId="16" fillId="16" borderId="6" xfId="0" applyFont="1" applyFill="1" applyBorder="1" applyProtection="1">
      <protection hidden="1"/>
    </xf>
    <xf numFmtId="0" fontId="18" fillId="0" borderId="6" xfId="0" applyFont="1" applyBorder="1" applyAlignment="1" applyProtection="1">
      <alignment wrapText="1"/>
      <protection locked="0"/>
    </xf>
    <xf numFmtId="0" fontId="0" fillId="0" borderId="6" xfId="0" applyFont="1" applyBorder="1" applyAlignment="1" applyProtection="1">
      <alignment wrapText="1"/>
      <protection locked="0"/>
    </xf>
    <xf numFmtId="0" fontId="15" fillId="14" borderId="6" xfId="0" applyFont="1" applyFill="1" applyBorder="1" applyAlignment="1" applyProtection="1">
      <alignment wrapText="1"/>
      <protection locked="0"/>
    </xf>
    <xf numFmtId="0" fontId="25" fillId="0" borderId="6" xfId="0" applyFont="1" applyBorder="1" applyAlignment="1" applyProtection="1">
      <alignment wrapText="1"/>
      <protection locked="0"/>
    </xf>
    <xf numFmtId="0" fontId="15" fillId="16" borderId="6" xfId="0" applyFont="1" applyFill="1" applyBorder="1" applyAlignment="1" applyProtection="1">
      <alignment wrapText="1"/>
      <protection locked="0"/>
    </xf>
    <xf numFmtId="0" fontId="15" fillId="14" borderId="6" xfId="0" applyFont="1" applyFill="1" applyBorder="1" applyProtection="1">
      <protection locked="0"/>
    </xf>
    <xf numFmtId="0" fontId="0" fillId="0" borderId="6" xfId="0" applyFont="1" applyBorder="1" applyAlignment="1" applyProtection="1">
      <alignment vertical="center" wrapText="1"/>
      <protection locked="0"/>
    </xf>
    <xf numFmtId="0" fontId="24" fillId="0" borderId="6" xfId="0" applyFont="1" applyBorder="1" applyAlignment="1" applyProtection="1">
      <alignment vertical="center" wrapText="1"/>
      <protection locked="0"/>
    </xf>
    <xf numFmtId="0" fontId="0" fillId="0" borderId="19" xfId="0" applyFont="1" applyBorder="1" applyAlignment="1" applyProtection="1">
      <protection locked="0"/>
    </xf>
    <xf numFmtId="0" fontId="24" fillId="0" borderId="6" xfId="0" applyFont="1" applyBorder="1" applyAlignment="1" applyProtection="1">
      <alignment wrapText="1"/>
      <protection locked="0"/>
    </xf>
    <xf numFmtId="0" fontId="25" fillId="0" borderId="6" xfId="0" applyFont="1" applyBorder="1" applyAlignment="1" applyProtection="1">
      <alignment vertical="center" wrapText="1"/>
      <protection locked="0"/>
    </xf>
    <xf numFmtId="0" fontId="24" fillId="0" borderId="0" xfId="0" applyFont="1" applyAlignment="1" applyProtection="1">
      <alignment wrapText="1"/>
      <protection locked="0"/>
    </xf>
    <xf numFmtId="0" fontId="26" fillId="17" borderId="20" xfId="0" applyFont="1" applyFill="1" applyBorder="1" applyAlignment="1">
      <alignment horizontal="center" vertical="center" wrapText="1"/>
    </xf>
    <xf numFmtId="0" fontId="27" fillId="17" borderId="21" xfId="0" applyFont="1" applyFill="1" applyBorder="1" applyAlignment="1">
      <alignment horizontal="center"/>
    </xf>
    <xf numFmtId="0" fontId="26" fillId="17" borderId="22"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17" borderId="27" xfId="0" applyFont="1" applyFill="1" applyBorder="1" applyAlignment="1">
      <alignment horizontal="center" vertical="center" wrapText="1"/>
    </xf>
    <xf numFmtId="0" fontId="27" fillId="17" borderId="28" xfId="0" applyFont="1" applyFill="1" applyBorder="1" applyAlignment="1">
      <alignment horizontal="center"/>
    </xf>
    <xf numFmtId="0" fontId="26" fillId="17" borderId="29"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6" fillId="17" borderId="32" xfId="0" applyFont="1" applyFill="1" applyBorder="1" applyAlignment="1">
      <alignment horizontal="center" vertical="center" wrapText="1"/>
    </xf>
    <xf numFmtId="0" fontId="26" fillId="17" borderId="28" xfId="0" applyFont="1" applyFill="1" applyBorder="1" applyAlignment="1">
      <alignment horizontal="center" vertical="center" wrapText="1"/>
    </xf>
    <xf numFmtId="0" fontId="26" fillId="2" borderId="33" xfId="0" applyFont="1" applyFill="1" applyBorder="1" applyAlignment="1">
      <alignment horizontal="center" vertical="center" wrapText="1"/>
    </xf>
    <xf numFmtId="0" fontId="26" fillId="2" borderId="34" xfId="0" applyFont="1" applyFill="1" applyBorder="1" applyAlignment="1">
      <alignment horizontal="center" vertical="center" wrapText="1"/>
    </xf>
    <xf numFmtId="0" fontId="26" fillId="2" borderId="35" xfId="0" applyFont="1" applyFill="1" applyBorder="1" applyAlignment="1">
      <alignment horizontal="center" vertical="center" wrapText="1"/>
    </xf>
    <xf numFmtId="0" fontId="24" fillId="0" borderId="0" xfId="0" applyFont="1" applyAlignment="1">
      <alignment wrapText="1"/>
    </xf>
    <xf numFmtId="0" fontId="29" fillId="9" borderId="9" xfId="0" applyFont="1" applyFill="1" applyBorder="1" applyAlignment="1">
      <alignment wrapText="1"/>
    </xf>
    <xf numFmtId="0" fontId="0" fillId="0" borderId="19" xfId="0" applyFont="1" applyBorder="1" applyAlignment="1"/>
    <xf numFmtId="0" fontId="18" fillId="0" borderId="13" xfId="0" applyFont="1" applyBorder="1" applyAlignment="1" applyProtection="1">
      <alignment wrapText="1"/>
      <protection locked="0"/>
    </xf>
    <xf numFmtId="0" fontId="24" fillId="0" borderId="39" xfId="0" applyFont="1" applyBorder="1" applyAlignment="1">
      <alignment wrapText="1"/>
    </xf>
    <xf numFmtId="0" fontId="30" fillId="14" borderId="6" xfId="0" applyFont="1" applyFill="1" applyBorder="1" applyAlignment="1" applyProtection="1">
      <alignment wrapText="1"/>
      <protection locked="0"/>
    </xf>
    <xf numFmtId="0" fontId="4" fillId="2" borderId="14" xfId="0" applyFont="1" applyFill="1" applyBorder="1" applyAlignment="1">
      <alignment horizontal="left" wrapText="1"/>
    </xf>
    <xf numFmtId="0" fontId="4" fillId="0" borderId="0" xfId="0" applyFont="1" applyBorder="1" applyAlignment="1">
      <alignment horizontal="center" vertical="top" wrapText="1"/>
    </xf>
    <xf numFmtId="0" fontId="24" fillId="0" borderId="14" xfId="0" applyFont="1" applyBorder="1" applyAlignment="1">
      <alignment horizontal="right"/>
    </xf>
    <xf numFmtId="0" fontId="18" fillId="0" borderId="6" xfId="0" applyFont="1" applyBorder="1" applyAlignment="1" applyProtection="1">
      <alignment vertical="center" wrapText="1"/>
      <protection locked="0"/>
    </xf>
    <xf numFmtId="0" fontId="21" fillId="0" borderId="14" xfId="0" applyFont="1" applyBorder="1" applyAlignment="1">
      <alignment horizontal="right"/>
    </xf>
    <xf numFmtId="0" fontId="16" fillId="16" borderId="6" xfId="0" applyFont="1" applyFill="1" applyBorder="1" applyAlignment="1" applyProtection="1">
      <alignment horizontal="right"/>
      <protection hidden="1"/>
    </xf>
    <xf numFmtId="0" fontId="17" fillId="14" borderId="6" xfId="0" applyFont="1" applyFill="1" applyBorder="1" applyAlignment="1" applyProtection="1">
      <alignment horizontal="right"/>
      <protection hidden="1"/>
    </xf>
    <xf numFmtId="0" fontId="23" fillId="0" borderId="6" xfId="0" applyFont="1" applyBorder="1" applyAlignment="1" applyProtection="1">
      <alignment horizontal="right" wrapText="1"/>
      <protection hidden="1"/>
    </xf>
    <xf numFmtId="0" fontId="17" fillId="14" borderId="6" xfId="0" applyFont="1" applyFill="1" applyBorder="1" applyAlignment="1" applyProtection="1">
      <alignment horizontal="right" wrapText="1"/>
      <protection hidden="1"/>
    </xf>
    <xf numFmtId="0" fontId="0" fillId="0" borderId="0" xfId="0" applyFont="1" applyAlignment="1">
      <alignment horizontal="right"/>
    </xf>
    <xf numFmtId="0" fontId="4" fillId="2" borderId="16" xfId="0" applyFont="1" applyFill="1" applyBorder="1" applyAlignment="1">
      <alignment horizontal="left" wrapText="1"/>
    </xf>
    <xf numFmtId="0" fontId="7" fillId="9" borderId="41" xfId="0" applyFont="1" applyFill="1" applyBorder="1" applyAlignment="1">
      <alignment horizontal="right"/>
    </xf>
    <xf numFmtId="0" fontId="24" fillId="0" borderId="40" xfId="0" applyFont="1" applyBorder="1" applyAlignment="1">
      <alignment horizontal="right"/>
    </xf>
    <xf numFmtId="0" fontId="32" fillId="0" borderId="29" xfId="0" applyFont="1" applyBorder="1" applyAlignment="1">
      <alignment vertical="center"/>
    </xf>
    <xf numFmtId="0" fontId="33" fillId="2" borderId="29" xfId="0" applyFont="1" applyFill="1" applyBorder="1" applyAlignment="1">
      <alignment horizontal="right" wrapText="1"/>
    </xf>
    <xf numFmtId="0" fontId="32" fillId="0" borderId="22" xfId="0" applyFont="1" applyBorder="1" applyAlignment="1">
      <alignment vertical="center"/>
    </xf>
    <xf numFmtId="0" fontId="33" fillId="2" borderId="22" xfId="0" applyFont="1" applyFill="1" applyBorder="1" applyAlignment="1">
      <alignment horizontal="right" wrapText="1"/>
    </xf>
    <xf numFmtId="0" fontId="36" fillId="2" borderId="44" xfId="0" applyFont="1" applyFill="1" applyBorder="1" applyAlignment="1">
      <alignment vertical="center" wrapText="1"/>
    </xf>
    <xf numFmtId="0" fontId="36" fillId="2" borderId="44" xfId="0" applyFont="1" applyFill="1" applyBorder="1"/>
    <xf numFmtId="0" fontId="36" fillId="2" borderId="45" xfId="0" applyFont="1" applyFill="1" applyBorder="1" applyAlignment="1">
      <alignment vertical="center" wrapText="1"/>
    </xf>
    <xf numFmtId="0" fontId="36" fillId="2" borderId="46" xfId="0" applyFont="1" applyFill="1" applyBorder="1" applyAlignment="1">
      <alignment vertical="center" wrapText="1"/>
    </xf>
    <xf numFmtId="0" fontId="36" fillId="2" borderId="46" xfId="0" applyFont="1" applyFill="1" applyBorder="1"/>
    <xf numFmtId="0" fontId="36" fillId="2" borderId="43" xfId="0" applyFont="1" applyFill="1" applyBorder="1" applyAlignment="1">
      <alignment vertical="center" wrapText="1"/>
    </xf>
    <xf numFmtId="0" fontId="36" fillId="2" borderId="21" xfId="0" applyFont="1" applyFill="1" applyBorder="1" applyAlignment="1">
      <alignment vertical="center" wrapText="1"/>
    </xf>
    <xf numFmtId="0" fontId="36" fillId="2" borderId="21" xfId="0" applyFont="1" applyFill="1" applyBorder="1"/>
    <xf numFmtId="0" fontId="36" fillId="2" borderId="48" xfId="0" applyFont="1" applyFill="1" applyBorder="1" applyAlignment="1">
      <alignment vertical="center" wrapText="1"/>
    </xf>
    <xf numFmtId="0" fontId="28" fillId="18" borderId="47" xfId="0" applyFont="1" applyFill="1" applyBorder="1" applyAlignment="1">
      <alignment horizontal="center" vertical="center" wrapText="1"/>
    </xf>
    <xf numFmtId="0" fontId="27" fillId="19" borderId="36" xfId="0" applyFont="1" applyFill="1" applyBorder="1" applyAlignment="1">
      <alignment horizontal="center" vertical="center" wrapText="1"/>
    </xf>
    <xf numFmtId="0" fontId="27" fillId="19" borderId="31" xfId="0" applyFont="1" applyFill="1" applyBorder="1" applyAlignment="1">
      <alignment horizontal="center" vertical="center" wrapText="1"/>
    </xf>
    <xf numFmtId="0" fontId="27" fillId="19" borderId="26" xfId="0" applyFont="1" applyFill="1" applyBorder="1" applyAlignment="1">
      <alignment horizontal="center" vertical="center" wrapText="1"/>
    </xf>
    <xf numFmtId="0" fontId="27" fillId="19" borderId="49" xfId="0" applyFont="1" applyFill="1" applyBorder="1" applyAlignment="1">
      <alignment horizontal="center" vertical="center" wrapText="1"/>
    </xf>
    <xf numFmtId="0" fontId="26" fillId="2" borderId="50" xfId="0" applyFont="1" applyFill="1" applyBorder="1" applyAlignment="1">
      <alignment horizontal="center" vertical="center" wrapText="1"/>
    </xf>
    <xf numFmtId="0" fontId="26" fillId="2" borderId="51" xfId="0" applyFont="1" applyFill="1" applyBorder="1" applyAlignment="1">
      <alignment horizontal="center" vertical="center" wrapText="1"/>
    </xf>
    <xf numFmtId="0" fontId="26" fillId="2" borderId="52" xfId="0" applyFont="1" applyFill="1" applyBorder="1" applyAlignment="1">
      <alignment horizontal="center" vertical="center" wrapText="1"/>
    </xf>
    <xf numFmtId="0" fontId="26" fillId="17" borderId="53" xfId="0" applyFont="1" applyFill="1" applyBorder="1" applyAlignment="1">
      <alignment horizontal="center" vertical="center" wrapText="1"/>
    </xf>
    <xf numFmtId="0" fontId="27" fillId="17" borderId="54" xfId="0" applyFont="1" applyFill="1" applyBorder="1" applyAlignment="1">
      <alignment horizontal="center"/>
    </xf>
    <xf numFmtId="0" fontId="26" fillId="17" borderId="55" xfId="0" applyFont="1" applyFill="1" applyBorder="1" applyAlignment="1">
      <alignment horizontal="center" vertical="center" wrapText="1"/>
    </xf>
    <xf numFmtId="0" fontId="8" fillId="4" borderId="11" xfId="0" applyFont="1" applyFill="1" applyBorder="1" applyAlignment="1">
      <alignment horizontal="center" vertical="top"/>
    </xf>
    <xf numFmtId="0" fontId="4" fillId="0" borderId="11" xfId="0" applyFont="1" applyBorder="1" applyAlignment="1"/>
    <xf numFmtId="0" fontId="14" fillId="0" borderId="0" xfId="0" applyFont="1" applyBorder="1" applyAlignment="1">
      <alignment horizontal="left"/>
    </xf>
    <xf numFmtId="0" fontId="34" fillId="0" borderId="38" xfId="0" applyFont="1" applyBorder="1" applyAlignment="1">
      <alignment horizontal="center" vertical="center"/>
    </xf>
    <xf numFmtId="0" fontId="35" fillId="0" borderId="37" xfId="0" applyFont="1" applyBorder="1"/>
    <xf numFmtId="0" fontId="35" fillId="0" borderId="31" xfId="0" applyFont="1" applyBorder="1"/>
    <xf numFmtId="0" fontId="31" fillId="0" borderId="26" xfId="0" applyFont="1" applyBorder="1" applyAlignment="1">
      <alignment horizontal="center" vertical="center" wrapText="1"/>
    </xf>
    <xf numFmtId="0" fontId="31" fillId="0" borderId="42" xfId="0" applyFont="1" applyBorder="1" applyAlignment="1">
      <alignment horizontal="center" vertical="center" wrapText="1"/>
    </xf>
  </cellXfs>
  <cellStyles count="4">
    <cellStyle name="Hyperlink" xfId="3" builtinId="8"/>
    <cellStyle name="Normal" xfId="0" builtinId="0"/>
    <cellStyle name="Normal 2 2" xfId="1" xr:uid="{00000000-0005-0000-0000-000002000000}"/>
    <cellStyle name="Normal 3" xfId="2" xr:uid="{00000000-0005-0000-0000-000003000000}"/>
  </cellStyles>
  <dxfs count="101">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workbookViewId="0">
      <selection activeCell="E12" sqref="E12"/>
    </sheetView>
  </sheetViews>
  <sheetFormatPr defaultColWidth="15.109375" defaultRowHeight="15" customHeight="1" x14ac:dyDescent="0.3"/>
  <cols>
    <col min="1" max="1" width="2.6640625" customWidth="1"/>
    <col min="2" max="2" width="7" customWidth="1"/>
    <col min="3" max="3" width="26.33203125" customWidth="1"/>
    <col min="4" max="4" width="1.6640625" customWidth="1"/>
    <col min="5" max="5" width="39.33203125" customWidth="1"/>
    <col min="6" max="6" width="11" customWidth="1"/>
    <col min="8" max="8" width="15.109375" customWidth="1"/>
    <col min="10" max="10" width="15.109375" customWidth="1"/>
    <col min="13" max="13" width="15.109375" customWidth="1"/>
  </cols>
  <sheetData>
    <row r="1" spans="1:6" ht="13.5" customHeight="1" x14ac:dyDescent="0.3">
      <c r="A1" s="18"/>
      <c r="B1" s="18"/>
      <c r="C1" s="18"/>
      <c r="D1" s="18"/>
      <c r="E1" s="18"/>
      <c r="F1" s="18"/>
    </row>
    <row r="2" spans="1:6" ht="13.5" customHeight="1" x14ac:dyDescent="0.3">
      <c r="A2" s="18"/>
      <c r="B2" s="1"/>
      <c r="C2" s="2"/>
      <c r="D2" s="2"/>
      <c r="E2" s="2"/>
      <c r="F2" s="3"/>
    </row>
    <row r="3" spans="1:6" ht="30" customHeight="1" x14ac:dyDescent="0.3">
      <c r="A3" s="18"/>
      <c r="B3" s="4"/>
      <c r="C3" s="5" t="s">
        <v>161</v>
      </c>
      <c r="D3" s="6"/>
      <c r="E3" s="6"/>
      <c r="F3" s="7"/>
    </row>
    <row r="4" spans="1:6" ht="27" customHeight="1" x14ac:dyDescent="0.3">
      <c r="A4" s="18"/>
      <c r="B4" s="4"/>
      <c r="C4" s="6"/>
      <c r="D4" s="6"/>
      <c r="E4" s="6"/>
      <c r="F4" s="7"/>
    </row>
    <row r="5" spans="1:6" ht="13.5" customHeight="1" x14ac:dyDescent="0.3">
      <c r="A5" s="18"/>
      <c r="B5" s="4"/>
      <c r="C5" s="8" t="s">
        <v>0</v>
      </c>
      <c r="D5" s="6"/>
      <c r="E5" s="6"/>
      <c r="F5" s="7"/>
    </row>
    <row r="6" spans="1:6" ht="13.5" customHeight="1" x14ac:dyDescent="0.3">
      <c r="A6" s="18"/>
      <c r="B6" s="4"/>
      <c r="C6" s="9" t="s">
        <v>1</v>
      </c>
      <c r="D6" s="6"/>
      <c r="E6" s="10"/>
      <c r="F6" s="7"/>
    </row>
    <row r="7" spans="1:6" ht="13.5" customHeight="1" x14ac:dyDescent="0.3">
      <c r="A7" s="18"/>
      <c r="B7" s="4"/>
      <c r="C7" s="9" t="s">
        <v>2</v>
      </c>
      <c r="D7" s="11"/>
      <c r="E7" s="64"/>
      <c r="F7" s="7"/>
    </row>
    <row r="8" spans="1:6" ht="13.5" customHeight="1" x14ac:dyDescent="0.3">
      <c r="A8" s="18"/>
      <c r="B8" s="4"/>
      <c r="C8" s="13"/>
      <c r="D8" s="11"/>
      <c r="E8" s="64"/>
      <c r="F8" s="7"/>
    </row>
    <row r="9" spans="1:6" ht="13.5" customHeight="1" x14ac:dyDescent="0.3">
      <c r="A9" s="18"/>
      <c r="B9" s="4"/>
      <c r="C9" s="8" t="s">
        <v>3</v>
      </c>
      <c r="D9" s="11"/>
      <c r="E9" s="11"/>
      <c r="F9" s="7"/>
    </row>
    <row r="10" spans="1:6" ht="13.5" customHeight="1" x14ac:dyDescent="0.3">
      <c r="A10" s="18"/>
      <c r="B10" s="4"/>
      <c r="C10" s="9" t="s">
        <v>4</v>
      </c>
      <c r="D10" s="11"/>
      <c r="E10" s="12"/>
      <c r="F10" s="7"/>
    </row>
    <row r="11" spans="1:6" ht="13.5" customHeight="1" x14ac:dyDescent="0.3">
      <c r="A11" s="18"/>
      <c r="B11" s="4"/>
      <c r="C11" s="9" t="s">
        <v>5</v>
      </c>
      <c r="D11" s="11"/>
      <c r="E11" s="65"/>
      <c r="F11" s="7"/>
    </row>
    <row r="12" spans="1:6" ht="13.5" customHeight="1" x14ac:dyDescent="0.3">
      <c r="A12" s="18"/>
      <c r="B12" s="4"/>
      <c r="C12" s="9" t="s">
        <v>6</v>
      </c>
      <c r="D12" s="11"/>
      <c r="E12" s="12"/>
      <c r="F12" s="7"/>
    </row>
    <row r="13" spans="1:6" ht="13.5" customHeight="1" x14ac:dyDescent="0.3">
      <c r="A13" s="18"/>
      <c r="B13" s="4"/>
      <c r="C13" s="9" t="s">
        <v>7</v>
      </c>
      <c r="D13" s="11"/>
      <c r="E13" s="55"/>
      <c r="F13" s="7"/>
    </row>
    <row r="14" spans="1:6" ht="13.5" customHeight="1" x14ac:dyDescent="0.3">
      <c r="A14" s="18"/>
      <c r="B14" s="4"/>
      <c r="C14" s="9"/>
      <c r="D14" s="11"/>
      <c r="E14" s="6"/>
      <c r="F14" s="7"/>
    </row>
    <row r="15" spans="1:6" ht="13.5" customHeight="1" x14ac:dyDescent="0.3">
      <c r="A15" s="18"/>
      <c r="B15" s="4"/>
      <c r="C15" s="8" t="s">
        <v>8</v>
      </c>
      <c r="D15" s="11"/>
      <c r="E15" s="11"/>
      <c r="F15" s="7"/>
    </row>
    <row r="16" spans="1:6" ht="13.5" customHeight="1" x14ac:dyDescent="0.3">
      <c r="A16" s="18"/>
      <c r="B16" s="4"/>
      <c r="C16" s="9" t="s">
        <v>9</v>
      </c>
      <c r="D16" s="11"/>
      <c r="E16" s="12"/>
      <c r="F16" s="7"/>
    </row>
    <row r="17" spans="1:6" ht="13.5" customHeight="1" x14ac:dyDescent="0.3">
      <c r="A17" s="18"/>
      <c r="B17" s="4"/>
      <c r="C17" s="9" t="s">
        <v>10</v>
      </c>
      <c r="D17" s="11"/>
      <c r="E17" s="12"/>
      <c r="F17" s="7"/>
    </row>
    <row r="18" spans="1:6" ht="13.5" customHeight="1" x14ac:dyDescent="0.3">
      <c r="A18" s="18"/>
      <c r="B18" s="4"/>
      <c r="C18" s="9" t="s">
        <v>11</v>
      </c>
      <c r="D18" s="11"/>
      <c r="E18" s="12"/>
      <c r="F18" s="7"/>
    </row>
    <row r="19" spans="1:6" ht="13.5" customHeight="1" x14ac:dyDescent="0.3">
      <c r="A19" s="18"/>
      <c r="B19" s="4"/>
      <c r="C19" s="9" t="s">
        <v>12</v>
      </c>
      <c r="D19" s="11"/>
      <c r="E19" s="55"/>
      <c r="F19" s="7"/>
    </row>
    <row r="20" spans="1:6" ht="13.5" customHeight="1" x14ac:dyDescent="0.3">
      <c r="A20" s="18"/>
      <c r="B20" s="14"/>
      <c r="C20" s="15"/>
      <c r="D20" s="15"/>
      <c r="E20" s="15"/>
      <c r="F20" s="16"/>
    </row>
    <row r="21" spans="1:6" ht="13.5" customHeight="1" x14ac:dyDescent="0.3">
      <c r="A21" s="18"/>
      <c r="B21" s="18"/>
      <c r="C21" s="18"/>
      <c r="D21" s="18"/>
      <c r="E21" s="18"/>
      <c r="F21" s="18"/>
    </row>
    <row r="22" spans="1:6" ht="13.5" customHeight="1" x14ac:dyDescent="0.3">
      <c r="A22" s="18"/>
      <c r="B22" s="18"/>
      <c r="C22" s="18"/>
      <c r="D22" s="18"/>
      <c r="E22" s="18"/>
      <c r="F22" s="18"/>
    </row>
    <row r="23" spans="1:6" ht="13.5" customHeight="1" x14ac:dyDescent="0.3">
      <c r="A23" s="18"/>
      <c r="B23" s="18"/>
      <c r="C23" s="18"/>
      <c r="D23" s="18"/>
      <c r="E23" s="18"/>
      <c r="F23" s="18"/>
    </row>
    <row r="24" spans="1:6" ht="13.5" customHeight="1" x14ac:dyDescent="0.3">
      <c r="A24" s="18"/>
      <c r="B24" s="18"/>
      <c r="C24" s="18"/>
      <c r="D24" s="18"/>
      <c r="E24" s="18"/>
      <c r="F24" s="18"/>
    </row>
    <row r="25" spans="1:6" ht="13.5" customHeight="1" x14ac:dyDescent="0.3">
      <c r="A25" s="18"/>
      <c r="B25" s="18"/>
      <c r="C25" s="18"/>
      <c r="D25" s="18"/>
      <c r="E25" s="18"/>
      <c r="F25" s="18"/>
    </row>
    <row r="26" spans="1:6" ht="13.5" customHeight="1" x14ac:dyDescent="0.3">
      <c r="A26" s="18"/>
      <c r="B26" s="18"/>
      <c r="C26" s="18"/>
      <c r="D26" s="18"/>
      <c r="E26" s="18"/>
      <c r="F26" s="18"/>
    </row>
  </sheetData>
  <phoneticPr fontId="20"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8"/>
  <sheetViews>
    <sheetView tabSelected="1" zoomScale="115" zoomScaleNormal="115" workbookViewId="0">
      <selection activeCell="F1" sqref="F1"/>
    </sheetView>
  </sheetViews>
  <sheetFormatPr defaultColWidth="15.109375" defaultRowHeight="15" customHeight="1" x14ac:dyDescent="0.3"/>
  <cols>
    <col min="1" max="1" width="11.6640625" style="53" customWidth="1"/>
    <col min="2" max="2" width="6.109375" customWidth="1"/>
    <col min="3" max="3" width="55" customWidth="1"/>
    <col min="4" max="8" width="17" customWidth="1"/>
    <col min="9" max="9" width="14.33203125" customWidth="1"/>
    <col min="10" max="10" width="16.33203125" customWidth="1"/>
    <col min="11" max="11" width="22.6640625" customWidth="1"/>
  </cols>
  <sheetData>
    <row r="1" spans="1:11" ht="28.8" x14ac:dyDescent="0.55000000000000004">
      <c r="A1" s="59" t="s">
        <v>49</v>
      </c>
      <c r="B1" s="60"/>
      <c r="C1" s="61"/>
      <c r="D1" s="62"/>
      <c r="E1" s="62"/>
    </row>
    <row r="2" spans="1:11" ht="13.5" customHeight="1" x14ac:dyDescent="0.3">
      <c r="A2" s="49" t="s">
        <v>13</v>
      </c>
      <c r="B2" s="19"/>
      <c r="C2" s="20" t="s">
        <v>14</v>
      </c>
      <c r="D2" s="144" t="s">
        <v>15</v>
      </c>
      <c r="E2" s="145"/>
      <c r="F2" s="145"/>
      <c r="G2" s="145"/>
      <c r="H2" s="145"/>
      <c r="I2" s="21" t="s">
        <v>16</v>
      </c>
      <c r="J2" s="22" t="s">
        <v>17</v>
      </c>
      <c r="K2" s="23" t="s">
        <v>18</v>
      </c>
    </row>
    <row r="3" spans="1:11" ht="13.5" customHeight="1" x14ac:dyDescent="0.3">
      <c r="A3" s="50"/>
      <c r="B3" s="24">
        <v>1</v>
      </c>
      <c r="C3" s="25" t="s">
        <v>50</v>
      </c>
      <c r="D3" s="26"/>
      <c r="E3" s="26"/>
      <c r="F3" s="26"/>
      <c r="G3" s="26"/>
      <c r="H3" s="26"/>
      <c r="I3" s="26"/>
      <c r="J3" s="26"/>
      <c r="K3" s="26"/>
    </row>
    <row r="4" spans="1:11" ht="13.5" customHeight="1" x14ac:dyDescent="0.3">
      <c r="A4" s="51"/>
      <c r="B4" s="27">
        <v>1.1000000000000001</v>
      </c>
      <c r="C4" s="28" t="s">
        <v>54</v>
      </c>
      <c r="D4" s="29" t="s">
        <v>19</v>
      </c>
      <c r="E4" s="29" t="s">
        <v>20</v>
      </c>
      <c r="F4" s="29" t="s">
        <v>21</v>
      </c>
      <c r="G4" s="29" t="s">
        <v>22</v>
      </c>
      <c r="H4" s="29" t="s">
        <v>23</v>
      </c>
      <c r="I4" s="30" t="s">
        <v>16</v>
      </c>
      <c r="J4" s="31" t="s">
        <v>13</v>
      </c>
      <c r="K4" s="32" t="s">
        <v>18</v>
      </c>
    </row>
    <row r="5" spans="1:11" ht="13.5" customHeight="1" x14ac:dyDescent="0.3">
      <c r="A5" s="52"/>
      <c r="B5" s="109" t="s">
        <v>121</v>
      </c>
      <c r="C5" s="34" t="s">
        <v>70</v>
      </c>
      <c r="D5" s="35"/>
      <c r="E5" s="35"/>
      <c r="F5" s="35"/>
      <c r="G5" s="35"/>
      <c r="H5" s="35"/>
      <c r="I5" s="35"/>
      <c r="J5" s="36"/>
      <c r="K5" s="37"/>
    </row>
    <row r="6" spans="1:11" ht="13.5" customHeight="1" x14ac:dyDescent="0.3">
      <c r="A6" s="51"/>
      <c r="B6" s="27">
        <v>1.2</v>
      </c>
      <c r="C6" s="28" t="s">
        <v>53</v>
      </c>
      <c r="D6" s="29" t="s">
        <v>19</v>
      </c>
      <c r="E6" s="29" t="s">
        <v>20</v>
      </c>
      <c r="F6" s="29" t="s">
        <v>21</v>
      </c>
      <c r="G6" s="29" t="s">
        <v>22</v>
      </c>
      <c r="H6" s="29" t="s">
        <v>23</v>
      </c>
      <c r="I6" s="30" t="s">
        <v>16</v>
      </c>
      <c r="J6" s="31" t="s">
        <v>13</v>
      </c>
      <c r="K6" s="32" t="s">
        <v>18</v>
      </c>
    </row>
    <row r="7" spans="1:11" ht="13.5" customHeight="1" x14ac:dyDescent="0.3">
      <c r="A7" s="52"/>
      <c r="B7" s="109" t="s">
        <v>24</v>
      </c>
      <c r="C7" s="66" t="s">
        <v>94</v>
      </c>
      <c r="D7" s="35"/>
      <c r="E7" s="35"/>
      <c r="F7" s="35"/>
      <c r="G7" s="35"/>
      <c r="H7" s="35"/>
      <c r="I7" s="35"/>
      <c r="J7" s="36"/>
      <c r="K7" s="37"/>
    </row>
    <row r="8" spans="1:11" ht="13.5" customHeight="1" x14ac:dyDescent="0.3">
      <c r="A8" s="51"/>
      <c r="B8" s="27">
        <v>1.3</v>
      </c>
      <c r="C8" s="102" t="s">
        <v>93</v>
      </c>
      <c r="D8" s="29" t="s">
        <v>19</v>
      </c>
      <c r="E8" s="29" t="s">
        <v>20</v>
      </c>
      <c r="F8" s="29" t="s">
        <v>21</v>
      </c>
      <c r="G8" s="29" t="s">
        <v>22</v>
      </c>
      <c r="H8" s="29" t="s">
        <v>23</v>
      </c>
      <c r="I8" s="30" t="s">
        <v>16</v>
      </c>
      <c r="J8" s="31" t="s">
        <v>13</v>
      </c>
      <c r="K8" s="32" t="s">
        <v>18</v>
      </c>
    </row>
    <row r="9" spans="1:11" ht="13.5" customHeight="1" x14ac:dyDescent="0.3">
      <c r="A9" s="52"/>
      <c r="B9" s="109" t="s">
        <v>122</v>
      </c>
      <c r="C9" s="66" t="s">
        <v>98</v>
      </c>
      <c r="D9" s="35"/>
      <c r="E9" s="35"/>
      <c r="F9" s="35"/>
      <c r="G9" s="35"/>
      <c r="H9" s="35"/>
      <c r="I9" s="35"/>
      <c r="J9" s="36"/>
      <c r="K9" s="37"/>
    </row>
    <row r="10" spans="1:11" ht="13.5" customHeight="1" x14ac:dyDescent="0.3">
      <c r="A10" s="52"/>
      <c r="B10" s="109" t="s">
        <v>123</v>
      </c>
      <c r="C10" s="66" t="s">
        <v>97</v>
      </c>
      <c r="D10" s="35"/>
      <c r="E10" s="35"/>
      <c r="F10" s="35"/>
      <c r="G10" s="35"/>
      <c r="H10" s="35"/>
      <c r="I10" s="35"/>
      <c r="J10" s="36"/>
      <c r="K10" s="37"/>
    </row>
    <row r="11" spans="1:11" ht="13.5" customHeight="1" x14ac:dyDescent="0.3">
      <c r="A11" s="52"/>
      <c r="B11" s="109" t="s">
        <v>124</v>
      </c>
      <c r="C11" s="66" t="s">
        <v>96</v>
      </c>
      <c r="D11" s="35"/>
      <c r="E11" s="35"/>
      <c r="F11" s="35"/>
      <c r="G11" s="35"/>
      <c r="H11" s="35"/>
      <c r="I11" s="35"/>
      <c r="J11" s="36"/>
      <c r="K11" s="37"/>
    </row>
    <row r="12" spans="1:11" ht="13.5" customHeight="1" x14ac:dyDescent="0.3">
      <c r="A12" s="50"/>
      <c r="B12" s="38">
        <v>2</v>
      </c>
      <c r="C12" s="39" t="s">
        <v>58</v>
      </c>
      <c r="D12" s="26"/>
      <c r="E12" s="26"/>
      <c r="F12" s="26"/>
      <c r="G12" s="26"/>
      <c r="H12" s="26"/>
      <c r="I12" s="26"/>
      <c r="J12" s="26"/>
      <c r="K12" s="26"/>
    </row>
    <row r="13" spans="1:11" ht="13.5" customHeight="1" x14ac:dyDescent="0.3">
      <c r="A13" s="51"/>
      <c r="B13" s="27">
        <v>2.1</v>
      </c>
      <c r="C13" s="28" t="s">
        <v>55</v>
      </c>
      <c r="D13" s="29" t="s">
        <v>19</v>
      </c>
      <c r="E13" s="29" t="s">
        <v>20</v>
      </c>
      <c r="F13" s="29" t="s">
        <v>21</v>
      </c>
      <c r="G13" s="29" t="s">
        <v>22</v>
      </c>
      <c r="H13" s="29" t="s">
        <v>23</v>
      </c>
      <c r="I13" s="30" t="s">
        <v>16</v>
      </c>
      <c r="J13" s="31" t="s">
        <v>13</v>
      </c>
      <c r="K13" s="32" t="s">
        <v>18</v>
      </c>
    </row>
    <row r="14" spans="1:11" ht="13.5" customHeight="1" x14ac:dyDescent="0.3">
      <c r="A14" s="107"/>
      <c r="B14" s="109" t="s">
        <v>25</v>
      </c>
      <c r="C14" s="66" t="s">
        <v>107</v>
      </c>
      <c r="D14" s="35"/>
      <c r="E14" s="35"/>
      <c r="F14" s="35"/>
      <c r="G14" s="35"/>
      <c r="H14" s="35"/>
      <c r="I14" s="35"/>
      <c r="J14" s="108"/>
      <c r="K14" s="37"/>
    </row>
    <row r="15" spans="1:11" ht="13.5" customHeight="1" x14ac:dyDescent="0.3">
      <c r="A15" s="52"/>
      <c r="B15" s="109" t="s">
        <v>26</v>
      </c>
      <c r="C15" s="66" t="s">
        <v>103</v>
      </c>
      <c r="D15" s="35"/>
      <c r="E15" s="35"/>
      <c r="F15" s="35"/>
      <c r="G15" s="35"/>
      <c r="H15" s="35"/>
      <c r="I15" s="35"/>
      <c r="J15" s="36"/>
      <c r="K15" s="37"/>
    </row>
    <row r="16" spans="1:11" ht="13.5" customHeight="1" x14ac:dyDescent="0.3">
      <c r="A16" s="52"/>
      <c r="B16" s="109" t="s">
        <v>113</v>
      </c>
      <c r="C16" s="66" t="s">
        <v>104</v>
      </c>
      <c r="D16" s="35"/>
      <c r="E16" s="35"/>
      <c r="F16" s="35"/>
      <c r="G16" s="35"/>
      <c r="H16" s="35"/>
      <c r="I16" s="35"/>
      <c r="J16" s="36"/>
      <c r="K16" s="37"/>
    </row>
    <row r="17" spans="1:11" ht="13.5" customHeight="1" x14ac:dyDescent="0.3">
      <c r="A17" s="51"/>
      <c r="B17" s="27">
        <v>2.2000000000000002</v>
      </c>
      <c r="C17" s="40" t="s">
        <v>59</v>
      </c>
      <c r="D17" s="29" t="s">
        <v>19</v>
      </c>
      <c r="E17" s="29" t="s">
        <v>20</v>
      </c>
      <c r="F17" s="29" t="s">
        <v>21</v>
      </c>
      <c r="G17" s="29" t="s">
        <v>22</v>
      </c>
      <c r="H17" s="29" t="s">
        <v>23</v>
      </c>
      <c r="I17" s="30" t="s">
        <v>16</v>
      </c>
      <c r="J17" s="31" t="s">
        <v>13</v>
      </c>
      <c r="K17" s="32" t="s">
        <v>18</v>
      </c>
    </row>
    <row r="18" spans="1:11" ht="13.5" customHeight="1" x14ac:dyDescent="0.3">
      <c r="A18" s="52"/>
      <c r="B18" s="33" t="s">
        <v>27</v>
      </c>
      <c r="C18" s="66" t="s">
        <v>103</v>
      </c>
      <c r="D18" s="35"/>
      <c r="E18" s="35"/>
      <c r="F18" s="35"/>
      <c r="G18" s="35"/>
      <c r="H18" s="35"/>
      <c r="I18" s="35"/>
      <c r="J18" s="36"/>
      <c r="K18" s="37"/>
    </row>
    <row r="19" spans="1:11" ht="13.5" customHeight="1" x14ac:dyDescent="0.3">
      <c r="A19" s="52"/>
      <c r="B19" s="33" t="s">
        <v>28</v>
      </c>
      <c r="C19" s="66" t="s">
        <v>104</v>
      </c>
      <c r="D19" s="35"/>
      <c r="E19" s="35"/>
      <c r="F19" s="35"/>
      <c r="G19" s="35"/>
      <c r="H19" s="35"/>
      <c r="I19" s="35"/>
      <c r="J19" s="36"/>
      <c r="K19" s="37"/>
    </row>
    <row r="20" spans="1:11" ht="13.5" customHeight="1" x14ac:dyDescent="0.3">
      <c r="A20" s="52"/>
      <c r="B20" s="109" t="s">
        <v>108</v>
      </c>
      <c r="C20" s="66" t="s">
        <v>109</v>
      </c>
      <c r="D20" s="35"/>
      <c r="E20" s="35"/>
      <c r="F20" s="35"/>
      <c r="G20" s="35"/>
      <c r="H20" s="35"/>
      <c r="I20" s="35"/>
      <c r="J20" s="36"/>
      <c r="K20" s="37"/>
    </row>
    <row r="21" spans="1:11" ht="13.5" customHeight="1" x14ac:dyDescent="0.3">
      <c r="A21" s="50"/>
      <c r="B21" s="38">
        <v>3</v>
      </c>
      <c r="C21" s="39" t="s">
        <v>51</v>
      </c>
      <c r="D21" s="26"/>
      <c r="E21" s="26"/>
      <c r="F21" s="26"/>
      <c r="G21" s="26"/>
      <c r="H21" s="26"/>
      <c r="I21" s="26"/>
      <c r="J21" s="26"/>
      <c r="K21" s="26"/>
    </row>
    <row r="22" spans="1:11" ht="13.5" customHeight="1" x14ac:dyDescent="0.3">
      <c r="A22" s="51"/>
      <c r="B22" s="27">
        <v>3.1</v>
      </c>
      <c r="C22" s="40" t="s">
        <v>125</v>
      </c>
      <c r="D22" s="29" t="s">
        <v>19</v>
      </c>
      <c r="E22" s="29" t="s">
        <v>20</v>
      </c>
      <c r="F22" s="29" t="s">
        <v>21</v>
      </c>
      <c r="G22" s="29" t="s">
        <v>22</v>
      </c>
      <c r="H22" s="29" t="s">
        <v>23</v>
      </c>
      <c r="I22" s="30" t="s">
        <v>16</v>
      </c>
      <c r="J22" s="31" t="s">
        <v>13</v>
      </c>
      <c r="K22" s="32" t="s">
        <v>18</v>
      </c>
    </row>
    <row r="23" spans="1:11" ht="13.5" customHeight="1" x14ac:dyDescent="0.3">
      <c r="A23" s="52"/>
      <c r="B23" s="33" t="s">
        <v>39</v>
      </c>
      <c r="C23" s="66" t="s">
        <v>105</v>
      </c>
      <c r="D23" s="35"/>
      <c r="E23" s="35"/>
      <c r="F23" s="35"/>
      <c r="G23" s="35"/>
      <c r="H23" s="35"/>
      <c r="I23" s="35"/>
      <c r="J23" s="36"/>
      <c r="K23" s="37"/>
    </row>
    <row r="24" spans="1:11" ht="13.5" customHeight="1" x14ac:dyDescent="0.3">
      <c r="A24" s="52"/>
      <c r="B24" s="109" t="s">
        <v>106</v>
      </c>
      <c r="C24" s="66" t="s">
        <v>126</v>
      </c>
      <c r="D24" s="35"/>
      <c r="E24" s="35"/>
      <c r="F24" s="35"/>
      <c r="G24" s="35"/>
      <c r="H24" s="35"/>
      <c r="I24" s="35"/>
      <c r="J24" s="36"/>
      <c r="K24" s="37"/>
    </row>
    <row r="25" spans="1:11" ht="13.5" customHeight="1" x14ac:dyDescent="0.3">
      <c r="A25" s="52"/>
      <c r="B25" s="109" t="s">
        <v>127</v>
      </c>
      <c r="C25" s="66" t="s">
        <v>56</v>
      </c>
      <c r="D25" s="35"/>
      <c r="E25" s="35"/>
      <c r="F25" s="35"/>
      <c r="G25" s="35"/>
      <c r="H25" s="35"/>
      <c r="I25" s="35"/>
      <c r="J25" s="36"/>
      <c r="K25" s="37"/>
    </row>
    <row r="26" spans="1:11" ht="13.5" customHeight="1" x14ac:dyDescent="0.3">
      <c r="A26" s="52"/>
      <c r="B26" s="109" t="s">
        <v>128</v>
      </c>
      <c r="C26" s="34" t="s">
        <v>57</v>
      </c>
      <c r="D26" s="35"/>
      <c r="E26" s="35"/>
      <c r="F26" s="35"/>
      <c r="G26" s="35"/>
      <c r="H26" s="35"/>
      <c r="I26" s="35"/>
      <c r="J26" s="36"/>
      <c r="K26" s="37"/>
    </row>
    <row r="27" spans="1:11" ht="13.5" customHeight="1" x14ac:dyDescent="0.3">
      <c r="A27" s="50"/>
      <c r="B27" s="38">
        <v>4</v>
      </c>
      <c r="C27" s="41" t="s">
        <v>52</v>
      </c>
      <c r="D27" s="26"/>
      <c r="E27" s="26"/>
      <c r="F27" s="26"/>
      <c r="G27" s="26"/>
      <c r="H27" s="26"/>
      <c r="I27" s="26"/>
      <c r="J27" s="26"/>
      <c r="K27" s="26"/>
    </row>
    <row r="28" spans="1:11" ht="13.5" customHeight="1" x14ac:dyDescent="0.3">
      <c r="A28" s="51"/>
      <c r="B28" s="27">
        <v>4.0999999999999996</v>
      </c>
      <c r="C28" s="28" t="s">
        <v>60</v>
      </c>
      <c r="D28" s="29" t="s">
        <v>19</v>
      </c>
      <c r="E28" s="29" t="s">
        <v>20</v>
      </c>
      <c r="F28" s="29" t="s">
        <v>21</v>
      </c>
      <c r="G28" s="29" t="s">
        <v>22</v>
      </c>
      <c r="H28" s="29" t="s">
        <v>23</v>
      </c>
      <c r="I28" s="30" t="s">
        <v>16</v>
      </c>
      <c r="J28" s="31" t="s">
        <v>13</v>
      </c>
      <c r="K28" s="32" t="s">
        <v>18</v>
      </c>
    </row>
    <row r="29" spans="1:11" ht="13.5" customHeight="1" x14ac:dyDescent="0.3">
      <c r="A29" s="52"/>
      <c r="B29" s="33" t="s">
        <v>29</v>
      </c>
      <c r="C29" s="66" t="s">
        <v>133</v>
      </c>
      <c r="D29" s="35"/>
      <c r="E29" s="35"/>
      <c r="F29" s="35"/>
      <c r="G29" s="35"/>
      <c r="H29" s="35"/>
      <c r="I29" s="35"/>
      <c r="J29" s="36"/>
      <c r="K29" s="37"/>
    </row>
    <row r="30" spans="1:11" ht="13.5" customHeight="1" x14ac:dyDescent="0.3">
      <c r="A30" s="52"/>
      <c r="B30" s="33" t="s">
        <v>30</v>
      </c>
      <c r="C30" s="66" t="s">
        <v>134</v>
      </c>
      <c r="D30" s="35"/>
      <c r="E30" s="35"/>
      <c r="F30" s="35"/>
      <c r="G30" s="35"/>
      <c r="H30" s="35"/>
      <c r="I30" s="35"/>
      <c r="J30" s="36"/>
      <c r="K30" s="37"/>
    </row>
    <row r="31" spans="1:11" ht="13.5" customHeight="1" x14ac:dyDescent="0.3">
      <c r="A31" s="51"/>
      <c r="B31" s="27">
        <v>4.2</v>
      </c>
      <c r="C31" s="28" t="s">
        <v>61</v>
      </c>
      <c r="D31" s="29" t="s">
        <v>19</v>
      </c>
      <c r="E31" s="29" t="s">
        <v>20</v>
      </c>
      <c r="F31" s="29" t="s">
        <v>21</v>
      </c>
      <c r="G31" s="29" t="s">
        <v>22</v>
      </c>
      <c r="H31" s="29" t="s">
        <v>23</v>
      </c>
      <c r="I31" s="30" t="s">
        <v>16</v>
      </c>
      <c r="J31" s="31" t="s">
        <v>13</v>
      </c>
      <c r="K31" s="32" t="s">
        <v>18</v>
      </c>
    </row>
    <row r="32" spans="1:11" ht="13.5" customHeight="1" x14ac:dyDescent="0.3">
      <c r="A32" s="52"/>
      <c r="B32" s="109" t="s">
        <v>40</v>
      </c>
      <c r="C32" s="66" t="s">
        <v>137</v>
      </c>
      <c r="D32" s="35"/>
      <c r="E32" s="35"/>
      <c r="F32" s="35"/>
      <c r="G32" s="35"/>
      <c r="H32" s="35"/>
      <c r="I32" s="35"/>
      <c r="J32" s="36"/>
      <c r="K32" s="37"/>
    </row>
    <row r="33" spans="1:11" ht="13.5" customHeight="1" x14ac:dyDescent="0.3">
      <c r="A33" s="52"/>
      <c r="B33" s="109" t="s">
        <v>135</v>
      </c>
      <c r="C33" s="66" t="s">
        <v>138</v>
      </c>
      <c r="D33" s="35"/>
      <c r="E33" s="35"/>
      <c r="F33" s="35"/>
      <c r="G33" s="35"/>
      <c r="H33" s="35"/>
      <c r="I33" s="35"/>
      <c r="J33" s="36"/>
      <c r="K33" s="37"/>
    </row>
    <row r="34" spans="1:11" ht="13.5" customHeight="1" x14ac:dyDescent="0.3">
      <c r="A34" s="107"/>
      <c r="B34" s="109" t="s">
        <v>136</v>
      </c>
      <c r="C34" s="66" t="s">
        <v>139</v>
      </c>
      <c r="D34" s="35"/>
      <c r="E34" s="35"/>
      <c r="F34" s="35"/>
      <c r="G34" s="35"/>
      <c r="H34" s="35"/>
      <c r="I34" s="35"/>
      <c r="J34" s="108"/>
      <c r="K34" s="37"/>
    </row>
    <row r="35" spans="1:11" ht="13.5" customHeight="1" x14ac:dyDescent="0.3">
      <c r="A35" s="107"/>
      <c r="B35" s="109" t="s">
        <v>140</v>
      </c>
      <c r="C35" s="66" t="s">
        <v>141</v>
      </c>
      <c r="D35" s="35"/>
      <c r="E35" s="35"/>
      <c r="F35" s="35"/>
      <c r="G35" s="35"/>
      <c r="H35" s="35"/>
      <c r="I35" s="35"/>
      <c r="J35" s="108"/>
      <c r="K35" s="37"/>
    </row>
    <row r="36" spans="1:11" ht="13.5" customHeight="1" x14ac:dyDescent="0.3">
      <c r="A36" s="51"/>
      <c r="B36" s="27">
        <v>4.3</v>
      </c>
      <c r="C36" s="28" t="s">
        <v>62</v>
      </c>
      <c r="D36" s="29" t="s">
        <v>19</v>
      </c>
      <c r="E36" s="29" t="s">
        <v>20</v>
      </c>
      <c r="F36" s="29" t="s">
        <v>21</v>
      </c>
      <c r="G36" s="29" t="s">
        <v>22</v>
      </c>
      <c r="H36" s="29" t="s">
        <v>23</v>
      </c>
      <c r="I36" s="30" t="s">
        <v>16</v>
      </c>
      <c r="J36" s="31" t="s">
        <v>13</v>
      </c>
      <c r="K36" s="32" t="s">
        <v>18</v>
      </c>
    </row>
    <row r="37" spans="1:11" ht="13.5" customHeight="1" x14ac:dyDescent="0.3">
      <c r="A37" s="52"/>
      <c r="B37" s="109" t="s">
        <v>41</v>
      </c>
      <c r="C37" s="66" t="s">
        <v>67</v>
      </c>
      <c r="D37" s="35"/>
      <c r="E37" s="35"/>
      <c r="F37" s="35"/>
      <c r="G37" s="35"/>
      <c r="H37" s="35"/>
      <c r="I37" s="35"/>
      <c r="J37" s="36"/>
      <c r="K37" s="37"/>
    </row>
    <row r="38" spans="1:11" ht="13.5" customHeight="1" x14ac:dyDescent="0.3">
      <c r="A38" s="51"/>
      <c r="B38" s="27">
        <v>4.4000000000000004</v>
      </c>
      <c r="C38" s="28" t="s">
        <v>68</v>
      </c>
      <c r="D38" s="29" t="s">
        <v>19</v>
      </c>
      <c r="E38" s="29" t="s">
        <v>20</v>
      </c>
      <c r="F38" s="29" t="s">
        <v>21</v>
      </c>
      <c r="G38" s="29" t="s">
        <v>22</v>
      </c>
      <c r="H38" s="29" t="s">
        <v>23</v>
      </c>
      <c r="I38" s="30" t="s">
        <v>16</v>
      </c>
      <c r="J38" s="31" t="s">
        <v>13</v>
      </c>
      <c r="K38" s="32" t="s">
        <v>18</v>
      </c>
    </row>
    <row r="39" spans="1:11" ht="13.5" customHeight="1" x14ac:dyDescent="0.3">
      <c r="A39" s="52"/>
      <c r="B39" s="109" t="s">
        <v>42</v>
      </c>
      <c r="C39" s="66" t="s">
        <v>63</v>
      </c>
      <c r="D39" s="35"/>
      <c r="E39" s="35"/>
      <c r="F39" s="35"/>
      <c r="G39" s="35"/>
      <c r="H39" s="35"/>
      <c r="I39" s="35"/>
      <c r="J39" s="36"/>
      <c r="K39" s="37"/>
    </row>
    <row r="40" spans="1:11" ht="13.5" customHeight="1" x14ac:dyDescent="0.3">
      <c r="A40" s="52"/>
      <c r="B40" s="109" t="s">
        <v>43</v>
      </c>
      <c r="C40" s="66" t="s">
        <v>149</v>
      </c>
      <c r="D40" s="35"/>
      <c r="E40" s="35"/>
      <c r="F40" s="35"/>
      <c r="G40" s="35"/>
      <c r="H40" s="35"/>
      <c r="I40" s="35"/>
      <c r="J40" s="36"/>
      <c r="K40" s="37"/>
    </row>
    <row r="41" spans="1:11" ht="13.5" customHeight="1" x14ac:dyDescent="0.3">
      <c r="A41" s="50"/>
      <c r="B41" s="38">
        <v>5</v>
      </c>
      <c r="C41" s="41" t="s">
        <v>64</v>
      </c>
      <c r="D41" s="26"/>
      <c r="E41" s="26"/>
      <c r="F41" s="26"/>
      <c r="G41" s="26"/>
      <c r="H41" s="26"/>
      <c r="I41" s="26"/>
      <c r="J41" s="26"/>
      <c r="K41" s="26"/>
    </row>
    <row r="42" spans="1:11" ht="13.5" customHeight="1" x14ac:dyDescent="0.3">
      <c r="A42" s="51"/>
      <c r="B42" s="27">
        <v>5.0999999999999996</v>
      </c>
      <c r="C42" s="28" t="s">
        <v>66</v>
      </c>
      <c r="D42" s="29" t="s">
        <v>19</v>
      </c>
      <c r="E42" s="29" t="s">
        <v>20</v>
      </c>
      <c r="F42" s="29" t="s">
        <v>21</v>
      </c>
      <c r="G42" s="29" t="s">
        <v>22</v>
      </c>
      <c r="H42" s="29" t="s">
        <v>23</v>
      </c>
      <c r="I42" s="30" t="s">
        <v>16</v>
      </c>
      <c r="J42" s="31" t="s">
        <v>13</v>
      </c>
      <c r="K42" s="32" t="s">
        <v>18</v>
      </c>
    </row>
    <row r="43" spans="1:11" ht="13.5" customHeight="1" x14ac:dyDescent="0.3">
      <c r="A43" s="52"/>
      <c r="B43" s="33" t="s">
        <v>44</v>
      </c>
      <c r="C43" s="66" t="s">
        <v>152</v>
      </c>
      <c r="D43" s="35"/>
      <c r="E43" s="35"/>
      <c r="F43" s="35"/>
      <c r="G43" s="35"/>
      <c r="H43" s="35"/>
      <c r="I43" s="35"/>
      <c r="J43" s="36"/>
      <c r="K43" s="37"/>
    </row>
    <row r="44" spans="1:11" ht="13.5" customHeight="1" x14ac:dyDescent="0.3">
      <c r="A44" s="52"/>
      <c r="B44" s="33" t="s">
        <v>45</v>
      </c>
      <c r="C44" s="66" t="s">
        <v>153</v>
      </c>
      <c r="D44" s="35"/>
      <c r="E44" s="35"/>
      <c r="F44" s="35"/>
      <c r="G44" s="35"/>
      <c r="H44" s="35"/>
      <c r="I44" s="35"/>
      <c r="J44" s="36"/>
      <c r="K44" s="37"/>
    </row>
    <row r="45" spans="1:11" ht="13.5" customHeight="1" x14ac:dyDescent="0.3">
      <c r="A45" s="51"/>
      <c r="B45" s="27">
        <v>5.2</v>
      </c>
      <c r="C45" s="28" t="s">
        <v>65</v>
      </c>
      <c r="D45" s="29" t="s">
        <v>19</v>
      </c>
      <c r="E45" s="29" t="s">
        <v>20</v>
      </c>
      <c r="F45" s="29" t="s">
        <v>21</v>
      </c>
      <c r="G45" s="29" t="s">
        <v>22</v>
      </c>
      <c r="H45" s="29" t="s">
        <v>23</v>
      </c>
      <c r="I45" s="30" t="s">
        <v>16</v>
      </c>
      <c r="J45" s="31" t="s">
        <v>13</v>
      </c>
      <c r="K45" s="32" t="s">
        <v>18</v>
      </c>
    </row>
    <row r="46" spans="1:11" ht="13.5" customHeight="1" x14ac:dyDescent="0.3">
      <c r="A46" s="52"/>
      <c r="B46" s="109" t="s">
        <v>46</v>
      </c>
      <c r="C46" s="66" t="s">
        <v>156</v>
      </c>
      <c r="D46" s="35"/>
      <c r="E46" s="35"/>
      <c r="F46" s="35"/>
      <c r="G46" s="35"/>
      <c r="H46" s="35"/>
      <c r="I46" s="35"/>
      <c r="J46" s="36"/>
      <c r="K46" s="37"/>
    </row>
    <row r="47" spans="1:11" ht="13.5" customHeight="1" x14ac:dyDescent="0.3">
      <c r="A47" s="51"/>
      <c r="B47" s="118">
        <v>5.3</v>
      </c>
      <c r="C47" s="28" t="s">
        <v>69</v>
      </c>
      <c r="D47" s="29" t="s">
        <v>19</v>
      </c>
      <c r="E47" s="29" t="s">
        <v>20</v>
      </c>
      <c r="F47" s="29" t="s">
        <v>21</v>
      </c>
      <c r="G47" s="29" t="s">
        <v>22</v>
      </c>
      <c r="H47" s="29" t="s">
        <v>23</v>
      </c>
      <c r="I47" s="30" t="s">
        <v>16</v>
      </c>
      <c r="J47" s="31" t="s">
        <v>13</v>
      </c>
      <c r="K47" s="32" t="s">
        <v>18</v>
      </c>
    </row>
    <row r="48" spans="1:11" ht="13.5" customHeight="1" x14ac:dyDescent="0.3">
      <c r="A48" s="117"/>
      <c r="B48" s="119" t="s">
        <v>47</v>
      </c>
      <c r="C48" s="66" t="s">
        <v>154</v>
      </c>
      <c r="D48" s="35"/>
      <c r="E48" s="35"/>
      <c r="F48" s="35"/>
      <c r="G48" s="35"/>
      <c r="H48" s="35"/>
      <c r="I48" s="35"/>
      <c r="J48" s="36"/>
      <c r="K48" s="37"/>
    </row>
  </sheetData>
  <mergeCells count="1">
    <mergeCell ref="D2:H2"/>
  </mergeCells>
  <phoneticPr fontId="20" type="noConversion"/>
  <conditionalFormatting sqref="D4:H4">
    <cfRule type="expression" dxfId="100" priority="154" stopIfTrue="1">
      <formula>"$A$3 == ""s"""</formula>
    </cfRule>
  </conditionalFormatting>
  <conditionalFormatting sqref="A23 A14">
    <cfRule type="cellIs" dxfId="99" priority="106" operator="equal">
      <formula>""""""</formula>
    </cfRule>
  </conditionalFormatting>
  <conditionalFormatting sqref="A23 A14">
    <cfRule type="cellIs" dxfId="98" priority="107" operator="equal">
      <formula>"""m"""</formula>
    </cfRule>
  </conditionalFormatting>
  <conditionalFormatting sqref="A23 A14">
    <cfRule type="cellIs" dxfId="97" priority="108" operator="equal">
      <formula>"""i"""</formula>
    </cfRule>
  </conditionalFormatting>
  <conditionalFormatting sqref="A23 A14">
    <cfRule type="cellIs" dxfId="96" priority="109" operator="equal">
      <formula>"""s"""</formula>
    </cfRule>
  </conditionalFormatting>
  <conditionalFormatting sqref="D28:H28">
    <cfRule type="expression" dxfId="95" priority="159" stopIfTrue="1">
      <formula>"$A$3 == ""s"""</formula>
    </cfRule>
  </conditionalFormatting>
  <conditionalFormatting sqref="A32">
    <cfRule type="cellIs" dxfId="94" priority="130" operator="equal">
      <formula>""""""</formula>
    </cfRule>
  </conditionalFormatting>
  <conditionalFormatting sqref="A32">
    <cfRule type="cellIs" dxfId="93" priority="131" operator="equal">
      <formula>"""m"""</formula>
    </cfRule>
  </conditionalFormatting>
  <conditionalFormatting sqref="A32">
    <cfRule type="cellIs" dxfId="92" priority="132" operator="equal">
      <formula>"""i"""</formula>
    </cfRule>
  </conditionalFormatting>
  <conditionalFormatting sqref="A32">
    <cfRule type="cellIs" dxfId="91" priority="133" operator="equal">
      <formula>"""s"""</formula>
    </cfRule>
  </conditionalFormatting>
  <conditionalFormatting sqref="A29:A30">
    <cfRule type="cellIs" dxfId="90" priority="175" operator="equal">
      <formula>""""""</formula>
    </cfRule>
  </conditionalFormatting>
  <conditionalFormatting sqref="A29:A30">
    <cfRule type="cellIs" dxfId="89" priority="176" operator="equal">
      <formula>"""m"""</formula>
    </cfRule>
  </conditionalFormatting>
  <conditionalFormatting sqref="A29:A30">
    <cfRule type="cellIs" dxfId="88" priority="177" operator="equal">
      <formula>"""i"""</formula>
    </cfRule>
  </conditionalFormatting>
  <conditionalFormatting sqref="A29:A30">
    <cfRule type="cellIs" dxfId="87" priority="178" operator="equal">
      <formula>"""s"""</formula>
    </cfRule>
  </conditionalFormatting>
  <conditionalFormatting sqref="D6:H6">
    <cfRule type="expression" dxfId="86" priority="191" stopIfTrue="1">
      <formula>"$A$3 == ""s"""</formula>
    </cfRule>
  </conditionalFormatting>
  <conditionalFormatting sqref="D13:H13">
    <cfRule type="expression" dxfId="85" priority="192" stopIfTrue="1">
      <formula>"$A$3 == ""s"""</formula>
    </cfRule>
  </conditionalFormatting>
  <conditionalFormatting sqref="D17:H17">
    <cfRule type="expression" dxfId="84" priority="193" stopIfTrue="1">
      <formula>"$A$3 == ""s"""</formula>
    </cfRule>
  </conditionalFormatting>
  <conditionalFormatting sqref="D22:H22">
    <cfRule type="expression" dxfId="83" priority="153" stopIfTrue="1">
      <formula>"$A$3 == ""s"""</formula>
    </cfRule>
  </conditionalFormatting>
  <conditionalFormatting sqref="A24:A25">
    <cfRule type="cellIs" dxfId="82" priority="144" operator="equal">
      <formula>""""""</formula>
    </cfRule>
  </conditionalFormatting>
  <conditionalFormatting sqref="A24:A25">
    <cfRule type="cellIs" dxfId="81" priority="145" operator="equal">
      <formula>"""m"""</formula>
    </cfRule>
  </conditionalFormatting>
  <conditionalFormatting sqref="A24:A25">
    <cfRule type="cellIs" dxfId="80" priority="146" operator="equal">
      <formula>"""i"""</formula>
    </cfRule>
  </conditionalFormatting>
  <conditionalFormatting sqref="A24:A25">
    <cfRule type="cellIs" dxfId="79" priority="147" operator="equal">
      <formula>"""s"""</formula>
    </cfRule>
  </conditionalFormatting>
  <conditionalFormatting sqref="D45:H45">
    <cfRule type="expression" dxfId="78" priority="100" stopIfTrue="1">
      <formula>"$A$3 == ""s"""</formula>
    </cfRule>
  </conditionalFormatting>
  <conditionalFormatting sqref="D31:H31">
    <cfRule type="expression" dxfId="77" priority="129" stopIfTrue="1">
      <formula>"$A$3 == ""s"""</formula>
    </cfRule>
  </conditionalFormatting>
  <conditionalFormatting sqref="A5">
    <cfRule type="cellIs" dxfId="76" priority="86" operator="equal">
      <formula>""""""</formula>
    </cfRule>
  </conditionalFormatting>
  <conditionalFormatting sqref="A5">
    <cfRule type="cellIs" dxfId="75" priority="87" operator="equal">
      <formula>"""m"""</formula>
    </cfRule>
  </conditionalFormatting>
  <conditionalFormatting sqref="A5">
    <cfRule type="cellIs" dxfId="74" priority="88" operator="equal">
      <formula>"""i"""</formula>
    </cfRule>
  </conditionalFormatting>
  <conditionalFormatting sqref="A5">
    <cfRule type="cellIs" dxfId="73" priority="89" operator="equal">
      <formula>"""s"""</formula>
    </cfRule>
  </conditionalFormatting>
  <conditionalFormatting sqref="D8:H8">
    <cfRule type="expression" dxfId="72" priority="128" stopIfTrue="1">
      <formula>"$A$3 == ""s"""</formula>
    </cfRule>
  </conditionalFormatting>
  <conditionalFormatting sqref="D36:H36">
    <cfRule type="expression" dxfId="71" priority="124" stopIfTrue="1">
      <formula>"$A$3 == ""s"""</formula>
    </cfRule>
  </conditionalFormatting>
  <conditionalFormatting sqref="A37">
    <cfRule type="cellIs" dxfId="70" priority="120" operator="equal">
      <formula>""""""</formula>
    </cfRule>
  </conditionalFormatting>
  <conditionalFormatting sqref="A37">
    <cfRule type="cellIs" dxfId="69" priority="121" operator="equal">
      <formula>"""m"""</formula>
    </cfRule>
  </conditionalFormatting>
  <conditionalFormatting sqref="A37">
    <cfRule type="cellIs" dxfId="68" priority="122" operator="equal">
      <formula>"""i"""</formula>
    </cfRule>
  </conditionalFormatting>
  <conditionalFormatting sqref="A37">
    <cfRule type="cellIs" dxfId="67" priority="123" operator="equal">
      <formula>"""s"""</formula>
    </cfRule>
  </conditionalFormatting>
  <conditionalFormatting sqref="D38:H38">
    <cfRule type="expression" dxfId="66" priority="119" stopIfTrue="1">
      <formula>"$A$3 == ""s"""</formula>
    </cfRule>
  </conditionalFormatting>
  <conditionalFormatting sqref="A39">
    <cfRule type="cellIs" dxfId="65" priority="115" operator="equal">
      <formula>""""""</formula>
    </cfRule>
  </conditionalFormatting>
  <conditionalFormatting sqref="A39">
    <cfRule type="cellIs" dxfId="64" priority="116" operator="equal">
      <formula>"""m"""</formula>
    </cfRule>
  </conditionalFormatting>
  <conditionalFormatting sqref="A39">
    <cfRule type="cellIs" dxfId="63" priority="117" operator="equal">
      <formula>"""i"""</formula>
    </cfRule>
  </conditionalFormatting>
  <conditionalFormatting sqref="A39">
    <cfRule type="cellIs" dxfId="62" priority="118" operator="equal">
      <formula>"""s"""</formula>
    </cfRule>
  </conditionalFormatting>
  <conditionalFormatting sqref="D42:H42">
    <cfRule type="expression" dxfId="61" priority="110" stopIfTrue="1">
      <formula>"$A$3 == ""s"""</formula>
    </cfRule>
  </conditionalFormatting>
  <conditionalFormatting sqref="A43:A44">
    <cfRule type="cellIs" dxfId="60" priority="111" operator="equal">
      <formula>""""""</formula>
    </cfRule>
  </conditionalFormatting>
  <conditionalFormatting sqref="A43:A44">
    <cfRule type="cellIs" dxfId="59" priority="112" operator="equal">
      <formula>"""m"""</formula>
    </cfRule>
  </conditionalFormatting>
  <conditionalFormatting sqref="A43:A44">
    <cfRule type="cellIs" dxfId="58" priority="113" operator="equal">
      <formula>"""i"""</formula>
    </cfRule>
  </conditionalFormatting>
  <conditionalFormatting sqref="A43:A44">
    <cfRule type="cellIs" dxfId="57" priority="114" operator="equal">
      <formula>"""s"""</formula>
    </cfRule>
  </conditionalFormatting>
  <conditionalFormatting sqref="A46">
    <cfRule type="cellIs" dxfId="56" priority="101" operator="equal">
      <formula>""""""</formula>
    </cfRule>
  </conditionalFormatting>
  <conditionalFormatting sqref="A46">
    <cfRule type="cellIs" dxfId="55" priority="102" operator="equal">
      <formula>"""m"""</formula>
    </cfRule>
  </conditionalFormatting>
  <conditionalFormatting sqref="A46">
    <cfRule type="cellIs" dxfId="54" priority="103" operator="equal">
      <formula>"""i"""</formula>
    </cfRule>
  </conditionalFormatting>
  <conditionalFormatting sqref="A46">
    <cfRule type="cellIs" dxfId="53" priority="104" operator="equal">
      <formula>"""s"""</formula>
    </cfRule>
  </conditionalFormatting>
  <conditionalFormatting sqref="D47:H47">
    <cfRule type="expression" dxfId="52" priority="99" stopIfTrue="1">
      <formula>"$A$3 == ""s"""</formula>
    </cfRule>
  </conditionalFormatting>
  <conditionalFormatting sqref="A48">
    <cfRule type="cellIs" dxfId="51" priority="95" operator="equal">
      <formula>""""""</formula>
    </cfRule>
  </conditionalFormatting>
  <conditionalFormatting sqref="A48">
    <cfRule type="cellIs" dxfId="50" priority="96" operator="equal">
      <formula>"""m"""</formula>
    </cfRule>
  </conditionalFormatting>
  <conditionalFormatting sqref="A48">
    <cfRule type="cellIs" dxfId="49" priority="97" operator="equal">
      <formula>"""i"""</formula>
    </cfRule>
  </conditionalFormatting>
  <conditionalFormatting sqref="A48">
    <cfRule type="cellIs" dxfId="48" priority="98" operator="equal">
      <formula>"""s"""</formula>
    </cfRule>
  </conditionalFormatting>
  <conditionalFormatting sqref="A7">
    <cfRule type="cellIs" dxfId="47" priority="74" operator="equal">
      <formula>""""""</formula>
    </cfRule>
  </conditionalFormatting>
  <conditionalFormatting sqref="A7">
    <cfRule type="cellIs" dxfId="46" priority="75" operator="equal">
      <formula>"""m"""</formula>
    </cfRule>
  </conditionalFormatting>
  <conditionalFormatting sqref="A7">
    <cfRule type="cellIs" dxfId="45" priority="76" operator="equal">
      <formula>"""i"""</formula>
    </cfRule>
  </conditionalFormatting>
  <conditionalFormatting sqref="A7">
    <cfRule type="cellIs" dxfId="44" priority="77" operator="equal">
      <formula>"""s"""</formula>
    </cfRule>
  </conditionalFormatting>
  <conditionalFormatting sqref="A10">
    <cfRule type="cellIs" dxfId="43" priority="58" operator="equal">
      <formula>""""""</formula>
    </cfRule>
  </conditionalFormatting>
  <conditionalFormatting sqref="A10">
    <cfRule type="cellIs" dxfId="42" priority="59" operator="equal">
      <formula>"""m"""</formula>
    </cfRule>
  </conditionalFormatting>
  <conditionalFormatting sqref="A10">
    <cfRule type="cellIs" dxfId="41" priority="60" operator="equal">
      <formula>"""i"""</formula>
    </cfRule>
  </conditionalFormatting>
  <conditionalFormatting sqref="A10">
    <cfRule type="cellIs" dxfId="40" priority="61" operator="equal">
      <formula>"""s"""</formula>
    </cfRule>
  </conditionalFormatting>
  <conditionalFormatting sqref="A9">
    <cfRule type="cellIs" dxfId="39" priority="62" operator="equal">
      <formula>""""""</formula>
    </cfRule>
  </conditionalFormatting>
  <conditionalFormatting sqref="A9">
    <cfRule type="cellIs" dxfId="38" priority="63" operator="equal">
      <formula>"""m"""</formula>
    </cfRule>
  </conditionalFormatting>
  <conditionalFormatting sqref="A9">
    <cfRule type="cellIs" dxfId="37" priority="64" operator="equal">
      <formula>"""i"""</formula>
    </cfRule>
  </conditionalFormatting>
  <conditionalFormatting sqref="A9">
    <cfRule type="cellIs" dxfId="36" priority="65" operator="equal">
      <formula>"""s"""</formula>
    </cfRule>
  </conditionalFormatting>
  <conditionalFormatting sqref="A15">
    <cfRule type="cellIs" dxfId="35" priority="50" operator="equal">
      <formula>""""""</formula>
    </cfRule>
  </conditionalFormatting>
  <conditionalFormatting sqref="A15">
    <cfRule type="cellIs" dxfId="34" priority="51" operator="equal">
      <formula>"""m"""</formula>
    </cfRule>
  </conditionalFormatting>
  <conditionalFormatting sqref="A15">
    <cfRule type="cellIs" dxfId="33" priority="52" operator="equal">
      <formula>"""i"""</formula>
    </cfRule>
  </conditionalFormatting>
  <conditionalFormatting sqref="A15">
    <cfRule type="cellIs" dxfId="32" priority="53" operator="equal">
      <formula>"""s"""</formula>
    </cfRule>
  </conditionalFormatting>
  <conditionalFormatting sqref="A11">
    <cfRule type="cellIs" dxfId="31" priority="54" operator="equal">
      <formula>""""""</formula>
    </cfRule>
  </conditionalFormatting>
  <conditionalFormatting sqref="A11">
    <cfRule type="cellIs" dxfId="30" priority="55" operator="equal">
      <formula>"""m"""</formula>
    </cfRule>
  </conditionalFormatting>
  <conditionalFormatting sqref="A11">
    <cfRule type="cellIs" dxfId="29" priority="56" operator="equal">
      <formula>"""i"""</formula>
    </cfRule>
  </conditionalFormatting>
  <conditionalFormatting sqref="A11">
    <cfRule type="cellIs" dxfId="28" priority="57" operator="equal">
      <formula>"""s"""</formula>
    </cfRule>
  </conditionalFormatting>
  <conditionalFormatting sqref="A18">
    <cfRule type="cellIs" dxfId="27" priority="42" operator="equal">
      <formula>""""""</formula>
    </cfRule>
  </conditionalFormatting>
  <conditionalFormatting sqref="A18">
    <cfRule type="cellIs" dxfId="26" priority="43" operator="equal">
      <formula>"""m"""</formula>
    </cfRule>
  </conditionalFormatting>
  <conditionalFormatting sqref="A18">
    <cfRule type="cellIs" dxfId="25" priority="44" operator="equal">
      <formula>"""i"""</formula>
    </cfRule>
  </conditionalFormatting>
  <conditionalFormatting sqref="A18">
    <cfRule type="cellIs" dxfId="24" priority="45" operator="equal">
      <formula>"""s"""</formula>
    </cfRule>
  </conditionalFormatting>
  <conditionalFormatting sqref="A16">
    <cfRule type="cellIs" dxfId="23" priority="46" operator="equal">
      <formula>""""""</formula>
    </cfRule>
  </conditionalFormatting>
  <conditionalFormatting sqref="A16">
    <cfRule type="cellIs" dxfId="22" priority="47" operator="equal">
      <formula>"""m"""</formula>
    </cfRule>
  </conditionalFormatting>
  <conditionalFormatting sqref="A16">
    <cfRule type="cellIs" dxfId="21" priority="48" operator="equal">
      <formula>"""i"""</formula>
    </cfRule>
  </conditionalFormatting>
  <conditionalFormatting sqref="A16">
    <cfRule type="cellIs" dxfId="20" priority="49" operator="equal">
      <formula>"""s"""</formula>
    </cfRule>
  </conditionalFormatting>
  <conditionalFormatting sqref="A19:A20">
    <cfRule type="cellIs" dxfId="19" priority="38" operator="equal">
      <formula>""""""</formula>
    </cfRule>
  </conditionalFormatting>
  <conditionalFormatting sqref="A19:A20">
    <cfRule type="cellIs" dxfId="18" priority="39" operator="equal">
      <formula>"""m"""</formula>
    </cfRule>
  </conditionalFormatting>
  <conditionalFormatting sqref="A19:A20">
    <cfRule type="cellIs" dxfId="17" priority="40" operator="equal">
      <formula>"""i"""</formula>
    </cfRule>
  </conditionalFormatting>
  <conditionalFormatting sqref="A19:A20">
    <cfRule type="cellIs" dxfId="16" priority="41" operator="equal">
      <formula>"""s"""</formula>
    </cfRule>
  </conditionalFormatting>
  <conditionalFormatting sqref="A26">
    <cfRule type="cellIs" dxfId="15" priority="18" operator="equal">
      <formula>""""""</formula>
    </cfRule>
  </conditionalFormatting>
  <conditionalFormatting sqref="A26">
    <cfRule type="cellIs" dxfId="14" priority="19" operator="equal">
      <formula>"""m"""</formula>
    </cfRule>
  </conditionalFormatting>
  <conditionalFormatting sqref="A26">
    <cfRule type="cellIs" dxfId="13" priority="20" operator="equal">
      <formula>"""i"""</formula>
    </cfRule>
  </conditionalFormatting>
  <conditionalFormatting sqref="A26">
    <cfRule type="cellIs" dxfId="12" priority="21" operator="equal">
      <formula>"""s"""</formula>
    </cfRule>
  </conditionalFormatting>
  <conditionalFormatting sqref="A40">
    <cfRule type="cellIs" dxfId="11" priority="9" operator="equal">
      <formula>""""""</formula>
    </cfRule>
  </conditionalFormatting>
  <conditionalFormatting sqref="A40">
    <cfRule type="cellIs" dxfId="10" priority="10" operator="equal">
      <formula>"""m"""</formula>
    </cfRule>
  </conditionalFormatting>
  <conditionalFormatting sqref="A40">
    <cfRule type="cellIs" dxfId="9" priority="11" operator="equal">
      <formula>"""i"""</formula>
    </cfRule>
  </conditionalFormatting>
  <conditionalFormatting sqref="A40">
    <cfRule type="cellIs" dxfId="8" priority="12" operator="equal">
      <formula>"""s"""</formula>
    </cfRule>
  </conditionalFormatting>
  <conditionalFormatting sqref="A33:A34">
    <cfRule type="cellIs" dxfId="7" priority="5" operator="equal">
      <formula>""""""</formula>
    </cfRule>
  </conditionalFormatting>
  <conditionalFormatting sqref="A33:A34">
    <cfRule type="cellIs" dxfId="6" priority="6" operator="equal">
      <formula>"""m"""</formula>
    </cfRule>
  </conditionalFormatting>
  <conditionalFormatting sqref="A33:A34">
    <cfRule type="cellIs" dxfId="5" priority="7" operator="equal">
      <formula>"""i"""</formula>
    </cfRule>
  </conditionalFormatting>
  <conditionalFormatting sqref="A33:A34">
    <cfRule type="cellIs" dxfId="4" priority="8" operator="equal">
      <formula>"""s"""</formula>
    </cfRule>
  </conditionalFormatting>
  <conditionalFormatting sqref="A35">
    <cfRule type="cellIs" dxfId="3" priority="1" operator="equal">
      <formula>""""""</formula>
    </cfRule>
  </conditionalFormatting>
  <conditionalFormatting sqref="A35">
    <cfRule type="cellIs" dxfId="2" priority="2" operator="equal">
      <formula>"""m"""</formula>
    </cfRule>
  </conditionalFormatting>
  <conditionalFormatting sqref="A35">
    <cfRule type="cellIs" dxfId="1" priority="3" operator="equal">
      <formula>"""i"""</formula>
    </cfRule>
  </conditionalFormatting>
  <conditionalFormatting sqref="A35">
    <cfRule type="cellIs" dxfId="0" priority="4" operator="equal">
      <formula>"""s"""</formula>
    </cfRule>
  </conditionalFormatting>
  <pageMargins left="0.7" right="0.7" top="0.75" bottom="0.75" header="0.3" footer="0.3"/>
  <pageSetup scale="54"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8"/>
  <sheetViews>
    <sheetView zoomScale="85" zoomScaleNormal="85" workbookViewId="0">
      <pane ySplit="2" topLeftCell="A3" activePane="bottomLeft" state="frozen"/>
      <selection pane="bottomLeft" activeCell="E49" sqref="E49"/>
    </sheetView>
  </sheetViews>
  <sheetFormatPr defaultColWidth="15.109375" defaultRowHeight="14.4" x14ac:dyDescent="0.3"/>
  <cols>
    <col min="1" max="1" width="17.5546875" customWidth="1"/>
    <col min="2" max="2" width="9.33203125" style="116" customWidth="1"/>
    <col min="3" max="3" width="51.88671875" customWidth="1"/>
    <col min="4" max="4" width="31.5546875" customWidth="1"/>
    <col min="5" max="5" width="43.33203125" customWidth="1"/>
    <col min="6" max="6" width="35.33203125" customWidth="1"/>
  </cols>
  <sheetData>
    <row r="1" spans="1:6" ht="28.8" x14ac:dyDescent="0.55000000000000004">
      <c r="A1" s="146" t="s">
        <v>48</v>
      </c>
      <c r="B1" s="146"/>
      <c r="C1" s="146"/>
      <c r="D1" s="146"/>
      <c r="E1" s="146"/>
      <c r="F1" s="146"/>
    </row>
    <row r="2" spans="1:6" s="17" customFormat="1" ht="33" customHeight="1" x14ac:dyDescent="0.3">
      <c r="A2" s="57" t="s">
        <v>90</v>
      </c>
      <c r="B2" s="111" t="s">
        <v>31</v>
      </c>
      <c r="C2" s="67" t="s">
        <v>32</v>
      </c>
      <c r="D2" s="58" t="s">
        <v>33</v>
      </c>
      <c r="E2" s="56" t="s">
        <v>34</v>
      </c>
      <c r="F2" s="56" t="s">
        <v>35</v>
      </c>
    </row>
    <row r="3" spans="1:6" ht="23.4" x14ac:dyDescent="0.45">
      <c r="A3" s="43"/>
      <c r="B3" s="112">
        <f>'IC-CCBF Evaluation Matrix'!B3</f>
        <v>1</v>
      </c>
      <c r="C3" s="68" t="str">
        <f>'IC-CCBF Evaluation Matrix'!C3</f>
        <v>Introduction to Cryptocurrency</v>
      </c>
      <c r="D3" s="44"/>
      <c r="E3" s="44"/>
      <c r="F3" s="44"/>
    </row>
    <row r="4" spans="1:6" ht="21" x14ac:dyDescent="0.4">
      <c r="A4" s="42">
        <v>1.5</v>
      </c>
      <c r="B4" s="113">
        <f>'IC-CCBF Evaluation Matrix'!B4</f>
        <v>1.1000000000000001</v>
      </c>
      <c r="C4" s="69" t="str">
        <f>'IC-CCBF Evaluation Matrix'!C4</f>
        <v>History of Cryptocurrency</v>
      </c>
      <c r="D4" s="45"/>
      <c r="E4" s="45"/>
      <c r="F4" s="45"/>
    </row>
    <row r="5" spans="1:6" ht="63" customHeight="1" x14ac:dyDescent="0.35">
      <c r="A5" s="48"/>
      <c r="B5" s="114" t="str">
        <f>'IC-CCBF Evaluation Matrix'!B5</f>
        <v>1.1.2</v>
      </c>
      <c r="C5" s="70" t="str">
        <f>'IC-CCBF Evaluation Matrix'!C5</f>
        <v>Trusted Third Party Systems of Cash Exchange</v>
      </c>
      <c r="D5" s="77" t="s">
        <v>71</v>
      </c>
      <c r="E5" s="80" t="s">
        <v>91</v>
      </c>
      <c r="F5" s="84"/>
    </row>
    <row r="6" spans="1:6" ht="21" x14ac:dyDescent="0.4">
      <c r="A6" s="46">
        <v>2</v>
      </c>
      <c r="B6" s="115">
        <f>'IC-CCBF Evaluation Matrix'!B6</f>
        <v>1.2</v>
      </c>
      <c r="C6" s="71" t="str">
        <f>'IC-CCBF Evaluation Matrix'!C6</f>
        <v>What is Cryptocurrency?</v>
      </c>
      <c r="D6" s="76"/>
      <c r="E6" s="76"/>
      <c r="F6" s="76"/>
    </row>
    <row r="7" spans="1:6" ht="72.599999999999994" x14ac:dyDescent="0.35">
      <c r="A7" s="48"/>
      <c r="B7" s="114" t="str">
        <f>'IC-CCBF Evaluation Matrix'!B7</f>
        <v>1.2.1</v>
      </c>
      <c r="C7" s="70" t="str">
        <f>'IC-CCBF Evaluation Matrix'!C7</f>
        <v>Decentralized Peer to Peer Exchange (Blockchain)</v>
      </c>
      <c r="D7" s="103"/>
      <c r="E7" s="105" t="s">
        <v>95</v>
      </c>
      <c r="F7" s="104"/>
    </row>
    <row r="8" spans="1:6" ht="97.8" x14ac:dyDescent="0.4">
      <c r="A8" s="46">
        <v>2</v>
      </c>
      <c r="B8" s="115">
        <f>'IC-CCBF Evaluation Matrix'!B8</f>
        <v>1.3</v>
      </c>
      <c r="C8" s="71" t="str">
        <f>'IC-CCBF Evaluation Matrix'!C8</f>
        <v>Potentials for Blockchain Use</v>
      </c>
      <c r="D8" s="106" t="s">
        <v>102</v>
      </c>
      <c r="E8" s="76"/>
      <c r="F8" s="76"/>
    </row>
    <row r="9" spans="1:6" ht="58.2" x14ac:dyDescent="0.35">
      <c r="A9" s="48"/>
      <c r="B9" s="114" t="str">
        <f>'IC-CCBF Evaluation Matrix'!B9</f>
        <v>1.3.1</v>
      </c>
      <c r="C9" s="70" t="str">
        <f>'IC-CCBF Evaluation Matrix'!C9</f>
        <v>Cashless retail/Electronic banking</v>
      </c>
      <c r="D9" s="74" t="s">
        <v>92</v>
      </c>
      <c r="E9" s="101" t="s">
        <v>99</v>
      </c>
      <c r="F9" s="74"/>
    </row>
    <row r="10" spans="1:6" ht="58.2" x14ac:dyDescent="0.35">
      <c r="A10" s="48"/>
      <c r="B10" s="114" t="str">
        <f>'IC-CCBF Evaluation Matrix'!B10</f>
        <v>1.3.2</v>
      </c>
      <c r="C10" s="70" t="str">
        <f>'IC-CCBF Evaluation Matrix'!C10</f>
        <v>Public Data</v>
      </c>
      <c r="D10" s="77"/>
      <c r="E10" s="83" t="s">
        <v>101</v>
      </c>
      <c r="F10" s="74"/>
    </row>
    <row r="11" spans="1:6" ht="57.6" x14ac:dyDescent="0.35">
      <c r="A11" s="48"/>
      <c r="B11" s="114" t="str">
        <f>'IC-CCBF Evaluation Matrix'!B11</f>
        <v>1.3.3</v>
      </c>
      <c r="C11" s="70" t="str">
        <f>'IC-CCBF Evaluation Matrix'!C11</f>
        <v>Private Data</v>
      </c>
      <c r="D11" s="77"/>
      <c r="E11" s="81" t="s">
        <v>100</v>
      </c>
      <c r="F11" s="74"/>
    </row>
    <row r="12" spans="1:6" ht="23.4" x14ac:dyDescent="0.45">
      <c r="A12" s="54"/>
      <c r="B12" s="112">
        <f>'IC-CCBF Evaluation Matrix'!B12</f>
        <v>2</v>
      </c>
      <c r="C12" s="68" t="str">
        <f>'IC-CCBF Evaluation Matrix'!C12</f>
        <v>Using a Cryptocurrency Wallet</v>
      </c>
      <c r="D12" s="78"/>
      <c r="E12" s="78"/>
      <c r="F12" s="78"/>
    </row>
    <row r="13" spans="1:6" ht="21" x14ac:dyDescent="0.4">
      <c r="A13" s="46">
        <v>1</v>
      </c>
      <c r="B13" s="115">
        <f>'IC-CCBF Evaluation Matrix'!B13</f>
        <v>2.1</v>
      </c>
      <c r="C13" s="71" t="str">
        <f>'IC-CCBF Evaluation Matrix'!C13</f>
        <v>Opening a Cryptocurrency Wallet</v>
      </c>
      <c r="D13" s="76"/>
      <c r="E13" s="76"/>
      <c r="F13" s="76"/>
    </row>
    <row r="14" spans="1:6" ht="79.5" customHeight="1" x14ac:dyDescent="0.35">
      <c r="A14" s="48">
        <v>1</v>
      </c>
      <c r="B14" s="114" t="str">
        <f>'IC-CCBF Evaluation Matrix'!B14</f>
        <v>2.1.1</v>
      </c>
      <c r="C14" s="70" t="str">
        <f>'IC-CCBF Evaluation Matrix'!C14</f>
        <v>Risks: Theft, Scams, and Storage</v>
      </c>
      <c r="D14" s="110" t="s">
        <v>114</v>
      </c>
      <c r="E14" s="81" t="s">
        <v>115</v>
      </c>
      <c r="F14" s="74"/>
    </row>
    <row r="15" spans="1:6" ht="79.5" customHeight="1" x14ac:dyDescent="0.35">
      <c r="A15" s="48">
        <v>1</v>
      </c>
      <c r="B15" s="114" t="str">
        <f>'IC-CCBF Evaluation Matrix'!B15</f>
        <v>2.1.2</v>
      </c>
      <c r="C15" s="70" t="str">
        <f>'IC-CCBF Evaluation Matrix'!C15</f>
        <v>Software Wallet</v>
      </c>
      <c r="D15" s="74" t="s">
        <v>112</v>
      </c>
      <c r="E15" s="81" t="s">
        <v>111</v>
      </c>
      <c r="F15" s="74"/>
    </row>
    <row r="16" spans="1:6" ht="43.2" x14ac:dyDescent="0.35">
      <c r="A16" s="48">
        <v>1</v>
      </c>
      <c r="B16" s="114" t="str">
        <f>'IC-CCBF Evaluation Matrix'!B16</f>
        <v>2.1.3</v>
      </c>
      <c r="C16" s="70" t="str">
        <f>'IC-CCBF Evaluation Matrix'!C16</f>
        <v>Webhosted Wallet</v>
      </c>
      <c r="D16" s="74"/>
      <c r="E16" s="81" t="s">
        <v>110</v>
      </c>
      <c r="F16" s="74"/>
    </row>
    <row r="17" spans="1:6" ht="21" x14ac:dyDescent="0.4">
      <c r="A17" s="46">
        <v>1.5</v>
      </c>
      <c r="B17" s="113">
        <f>'IC-CCBF Evaluation Matrix'!B17</f>
        <v>2.2000000000000002</v>
      </c>
      <c r="C17" s="72" t="str">
        <f>'IC-CCBF Evaluation Matrix'!C17</f>
        <v>Using a Coinbase or other Cryptocurrency Wallet</v>
      </c>
      <c r="D17" s="79"/>
      <c r="E17" s="79"/>
      <c r="F17" s="79"/>
    </row>
    <row r="18" spans="1:6" ht="43.8" x14ac:dyDescent="0.35">
      <c r="A18" s="48" t="s">
        <v>36</v>
      </c>
      <c r="B18" s="114" t="str">
        <f>'IC-CCBF Evaluation Matrix'!B18</f>
        <v>2.2.1</v>
      </c>
      <c r="C18" s="70" t="str">
        <f>'IC-CCBF Evaluation Matrix'!C18</f>
        <v>Software Wallet</v>
      </c>
      <c r="D18" s="74"/>
      <c r="E18" s="83" t="s">
        <v>118</v>
      </c>
      <c r="F18" s="82"/>
    </row>
    <row r="19" spans="1:6" ht="43.8" x14ac:dyDescent="0.35">
      <c r="A19" s="48" t="s">
        <v>36</v>
      </c>
      <c r="B19" s="114" t="str">
        <f>'IC-CCBF Evaluation Matrix'!B19</f>
        <v>2.2.2</v>
      </c>
      <c r="C19" s="70" t="str">
        <f>'IC-CCBF Evaluation Matrix'!C19</f>
        <v>Webhosted Wallet</v>
      </c>
      <c r="D19" s="74"/>
      <c r="E19" s="83" t="s">
        <v>117</v>
      </c>
      <c r="F19" s="74"/>
    </row>
    <row r="20" spans="1:6" ht="43.8" x14ac:dyDescent="0.35">
      <c r="A20" s="48" t="s">
        <v>36</v>
      </c>
      <c r="B20" s="114" t="str">
        <f>'IC-CCBF Evaluation Matrix'!B20</f>
        <v>2.2.3</v>
      </c>
      <c r="C20" s="70" t="str">
        <f>'IC-CCBF Evaluation Matrix'!C20</f>
        <v>Hardware Wallet</v>
      </c>
      <c r="D20" s="74"/>
      <c r="E20" s="83" t="s">
        <v>116</v>
      </c>
      <c r="F20" s="74"/>
    </row>
    <row r="21" spans="1:6" ht="23.4" x14ac:dyDescent="0.45">
      <c r="A21" s="54">
        <v>2</v>
      </c>
      <c r="B21" s="112">
        <f>'IC-CCBF Evaluation Matrix'!B21</f>
        <v>3</v>
      </c>
      <c r="C21" s="68" t="str">
        <f>'IC-CCBF Evaluation Matrix'!C21</f>
        <v>How to Buy Cryptocurrency</v>
      </c>
      <c r="D21" s="78"/>
      <c r="E21" s="78"/>
      <c r="F21" s="78"/>
    </row>
    <row r="22" spans="1:6" ht="144.6" x14ac:dyDescent="0.35">
      <c r="A22" s="48" t="s">
        <v>36</v>
      </c>
      <c r="B22" s="114">
        <f>'IC-CCBF Evaluation Matrix'!B22</f>
        <v>3.1</v>
      </c>
      <c r="C22" s="70" t="str">
        <f>'IC-CCBF Evaluation Matrix'!C22</f>
        <v>Buying Bitcoins</v>
      </c>
      <c r="D22" s="74" t="s">
        <v>119</v>
      </c>
      <c r="E22" s="81" t="s">
        <v>129</v>
      </c>
      <c r="F22" s="74"/>
    </row>
    <row r="23" spans="1:6" ht="58.2" x14ac:dyDescent="0.35">
      <c r="A23" s="48" t="s">
        <v>36</v>
      </c>
      <c r="B23" s="114" t="str">
        <f>'IC-CCBF Evaluation Matrix'!B23</f>
        <v>3.1.1</v>
      </c>
      <c r="C23" s="70" t="str">
        <f>'IC-CCBF Evaluation Matrix'!C23</f>
        <v>Credit/Debit Card Bitcoin Exchanges</v>
      </c>
      <c r="D23" s="74"/>
      <c r="E23" s="83" t="s">
        <v>132</v>
      </c>
      <c r="F23" s="74"/>
    </row>
    <row r="24" spans="1:6" ht="43.8" x14ac:dyDescent="0.35">
      <c r="A24" s="48" t="s">
        <v>36</v>
      </c>
      <c r="B24" s="114" t="str">
        <f>'IC-CCBF Evaluation Matrix'!B24</f>
        <v>3.1.3</v>
      </c>
      <c r="C24" s="70" t="str">
        <f>'IC-CCBF Evaluation Matrix'!C24</f>
        <v>Cryptocurrency Exchange Forums</v>
      </c>
      <c r="D24" s="74"/>
      <c r="E24" s="83" t="s">
        <v>130</v>
      </c>
      <c r="F24" s="74"/>
    </row>
    <row r="25" spans="1:6" ht="29.4" x14ac:dyDescent="0.35">
      <c r="A25" s="48" t="s">
        <v>36</v>
      </c>
      <c r="B25" s="114" t="str">
        <f>'IC-CCBF Evaluation Matrix'!B25</f>
        <v>3.1.4</v>
      </c>
      <c r="C25" s="70" t="str">
        <f>'IC-CCBF Evaluation Matrix'!C25</f>
        <v>Buying Coins from Friends</v>
      </c>
      <c r="D25" s="74"/>
      <c r="E25" s="83" t="s">
        <v>131</v>
      </c>
      <c r="F25" s="75"/>
    </row>
    <row r="26" spans="1:6" ht="72.599999999999994" x14ac:dyDescent="0.35">
      <c r="A26" s="48">
        <v>2</v>
      </c>
      <c r="B26" s="114" t="str">
        <f>'IC-CCBF Evaluation Matrix'!B26</f>
        <v>3.1.5</v>
      </c>
      <c r="C26" s="70" t="str">
        <f>'IC-CCBF Evaluation Matrix'!C26</f>
        <v>Buying Bitcoin from Coinbase or Similar Exchange</v>
      </c>
      <c r="D26" s="74"/>
      <c r="E26" s="83" t="s">
        <v>120</v>
      </c>
      <c r="F26" s="75"/>
    </row>
    <row r="27" spans="1:6" ht="23.4" x14ac:dyDescent="0.45">
      <c r="A27" s="54"/>
      <c r="B27" s="112">
        <f>'IC-CCBF Evaluation Matrix'!B27</f>
        <v>4</v>
      </c>
      <c r="C27" s="68" t="str">
        <f>'IC-CCBF Evaluation Matrix'!C27</f>
        <v>Introduction to Blockchain Technology</v>
      </c>
      <c r="D27" s="78"/>
      <c r="E27" s="78"/>
      <c r="F27" s="78"/>
    </row>
    <row r="28" spans="1:6" ht="21" x14ac:dyDescent="0.4">
      <c r="A28" s="46">
        <v>1.5</v>
      </c>
      <c r="B28" s="113">
        <f>'IC-CCBF Evaluation Matrix'!B28</f>
        <v>4.0999999999999996</v>
      </c>
      <c r="C28" s="72" t="str">
        <f>'IC-CCBF Evaluation Matrix'!C28</f>
        <v>What is Blockchain technology?</v>
      </c>
      <c r="D28" s="76"/>
      <c r="E28" s="76"/>
      <c r="F28" s="76"/>
    </row>
    <row r="29" spans="1:6" ht="43.8" x14ac:dyDescent="0.35">
      <c r="A29" s="48" t="s">
        <v>36</v>
      </c>
      <c r="B29" s="114" t="str">
        <f>'IC-CCBF Evaluation Matrix'!B29</f>
        <v>4.1.1</v>
      </c>
      <c r="C29" s="70" t="str">
        <f>'IC-CCBF Evaluation Matrix'!C29</f>
        <v>Distributed Ledger</v>
      </c>
      <c r="D29" s="74"/>
      <c r="E29" s="83" t="s">
        <v>145</v>
      </c>
      <c r="F29" s="74"/>
    </row>
    <row r="30" spans="1:6" ht="43.8" x14ac:dyDescent="0.35">
      <c r="A30" s="48" t="s">
        <v>36</v>
      </c>
      <c r="B30" s="114" t="str">
        <f>'IC-CCBF Evaluation Matrix'!B30</f>
        <v>4.1.2</v>
      </c>
      <c r="C30" s="70" t="str">
        <f>'IC-CCBF Evaluation Matrix'!C30</f>
        <v>Decentralized Network</v>
      </c>
      <c r="D30" s="74"/>
      <c r="E30" s="83" t="s">
        <v>142</v>
      </c>
      <c r="F30" s="74"/>
    </row>
    <row r="31" spans="1:6" ht="21" x14ac:dyDescent="0.4">
      <c r="A31" s="46">
        <v>1.5</v>
      </c>
      <c r="B31" s="113">
        <f>'IC-CCBF Evaluation Matrix'!B31</f>
        <v>4.2</v>
      </c>
      <c r="C31" s="72" t="str">
        <f>'IC-CCBF Evaluation Matrix'!C31</f>
        <v>How Blockchain works</v>
      </c>
      <c r="D31" s="76"/>
      <c r="E31" s="76"/>
      <c r="F31" s="76"/>
    </row>
    <row r="32" spans="1:6" ht="87" x14ac:dyDescent="0.35">
      <c r="A32" s="48" t="s">
        <v>36</v>
      </c>
      <c r="B32" s="114" t="str">
        <f>'IC-CCBF Evaluation Matrix'!B32</f>
        <v>4.2.1</v>
      </c>
      <c r="C32" s="70" t="str">
        <f>'IC-CCBF Evaluation Matrix'!C32</f>
        <v>Network Architecture</v>
      </c>
      <c r="D32" s="74"/>
      <c r="E32" s="83" t="s">
        <v>143</v>
      </c>
      <c r="F32" s="74"/>
    </row>
    <row r="33" spans="1:6" ht="43.8" x14ac:dyDescent="0.35">
      <c r="A33" s="48" t="s">
        <v>36</v>
      </c>
      <c r="B33" s="114" t="str">
        <f>'IC-CCBF Evaluation Matrix'!B33</f>
        <v>4.2.2</v>
      </c>
      <c r="C33" s="70" t="str">
        <f>'IC-CCBF Evaluation Matrix'!C33</f>
        <v>Blockchain Data Protocols</v>
      </c>
      <c r="D33" s="74"/>
      <c r="E33" s="83" t="s">
        <v>144</v>
      </c>
      <c r="F33" s="74"/>
    </row>
    <row r="34" spans="1:6" ht="58.2" x14ac:dyDescent="0.35">
      <c r="A34" s="48" t="s">
        <v>36</v>
      </c>
      <c r="B34" s="114" t="str">
        <f>'IC-CCBF Evaluation Matrix'!B34</f>
        <v>4.2.3</v>
      </c>
      <c r="C34" s="70" t="str">
        <f>'IC-CCBF Evaluation Matrix'!C34</f>
        <v>Security and Encryption</v>
      </c>
      <c r="D34" s="74"/>
      <c r="E34" s="83" t="s">
        <v>146</v>
      </c>
      <c r="F34" s="74"/>
    </row>
    <row r="35" spans="1:6" ht="58.2" x14ac:dyDescent="0.35">
      <c r="A35" s="48" t="s">
        <v>36</v>
      </c>
      <c r="B35" s="114" t="str">
        <f>'IC-CCBF Evaluation Matrix'!B35</f>
        <v>4.2.4</v>
      </c>
      <c r="C35" s="70" t="str">
        <f>'IC-CCBF Evaluation Matrix'!C35</f>
        <v>Transaction Execution</v>
      </c>
      <c r="D35" s="74"/>
      <c r="E35" s="83" t="s">
        <v>147</v>
      </c>
      <c r="F35" s="74"/>
    </row>
    <row r="36" spans="1:6" ht="21" x14ac:dyDescent="0.4">
      <c r="A36" s="46">
        <v>1.5</v>
      </c>
      <c r="B36" s="113">
        <f>'IC-CCBF Evaluation Matrix'!B36</f>
        <v>4.3</v>
      </c>
      <c r="C36" s="72" t="str">
        <f>'IC-CCBF Evaluation Matrix'!C36</f>
        <v>Types of Blockchain</v>
      </c>
      <c r="D36" s="76"/>
      <c r="E36" s="76"/>
      <c r="F36" s="76"/>
    </row>
    <row r="37" spans="1:6" ht="43.8" x14ac:dyDescent="0.35">
      <c r="A37" s="48"/>
      <c r="B37" s="114" t="str">
        <f>'IC-CCBF Evaluation Matrix'!B37</f>
        <v>4.3.1</v>
      </c>
      <c r="C37" s="70" t="str">
        <f>'IC-CCBF Evaluation Matrix'!C37</f>
        <v>Consensus in Blockchain</v>
      </c>
      <c r="D37" s="74"/>
      <c r="E37" s="85" t="s">
        <v>148</v>
      </c>
      <c r="F37" s="74"/>
    </row>
    <row r="38" spans="1:6" ht="21" x14ac:dyDescent="0.4">
      <c r="A38" s="46">
        <v>2.5</v>
      </c>
      <c r="B38" s="113">
        <f>'IC-CCBF Evaluation Matrix'!B38</f>
        <v>4.4000000000000004</v>
      </c>
      <c r="C38" s="72" t="str">
        <f>'IC-CCBF Evaluation Matrix'!C38</f>
        <v>Blockchain for Business</v>
      </c>
      <c r="D38" s="76"/>
      <c r="E38" s="76"/>
      <c r="F38" s="76"/>
    </row>
    <row r="39" spans="1:6" ht="43.8" x14ac:dyDescent="0.35">
      <c r="A39" s="48" t="s">
        <v>36</v>
      </c>
      <c r="B39" s="114" t="str">
        <f>'IC-CCBF Evaluation Matrix'!B39</f>
        <v>4.4.1</v>
      </c>
      <c r="C39" s="70" t="str">
        <f>'IC-CCBF Evaluation Matrix'!C39</f>
        <v>Benefits of Blockchain</v>
      </c>
      <c r="D39" s="74"/>
      <c r="E39" s="83" t="s">
        <v>150</v>
      </c>
      <c r="F39" s="74"/>
    </row>
    <row r="40" spans="1:6" ht="58.2" x14ac:dyDescent="0.35">
      <c r="A40" s="48" t="s">
        <v>36</v>
      </c>
      <c r="B40" s="114" t="str">
        <f>'IC-CCBF Evaluation Matrix'!B40</f>
        <v>4.5.1</v>
      </c>
      <c r="C40" s="70" t="str">
        <f>'IC-CCBF Evaluation Matrix'!C40</f>
        <v>Use Cases for Blockchain in Business</v>
      </c>
      <c r="D40" s="74"/>
      <c r="E40" s="83" t="s">
        <v>151</v>
      </c>
      <c r="F40" s="74"/>
    </row>
    <row r="41" spans="1:6" ht="23.4" x14ac:dyDescent="0.45">
      <c r="A41" s="47">
        <v>2.5</v>
      </c>
      <c r="B41" s="112">
        <f>'IC-CCBF Evaluation Matrix'!B41</f>
        <v>5</v>
      </c>
      <c r="C41" s="73" t="str">
        <f>'IC-CCBF Evaluation Matrix'!C41</f>
        <v>Using Blockchain</v>
      </c>
      <c r="D41" s="78"/>
      <c r="E41" s="78"/>
      <c r="F41" s="78"/>
    </row>
    <row r="42" spans="1:6" ht="21" x14ac:dyDescent="0.4">
      <c r="A42" s="46">
        <v>2.5</v>
      </c>
      <c r="B42" s="113">
        <f>'IC-CCBF Evaluation Matrix'!B42</f>
        <v>5.0999999999999996</v>
      </c>
      <c r="C42" s="69" t="str">
        <f>'IC-CCBF Evaluation Matrix'!C42</f>
        <v>Trust in Blockchain</v>
      </c>
      <c r="D42" s="76"/>
      <c r="E42" s="76"/>
      <c r="F42" s="76"/>
    </row>
    <row r="43" spans="1:6" ht="43.8" x14ac:dyDescent="0.35">
      <c r="A43" s="48" t="s">
        <v>36</v>
      </c>
      <c r="B43" s="114" t="str">
        <f>'IC-CCBF Evaluation Matrix'!B43</f>
        <v>5.1.1</v>
      </c>
      <c r="C43" s="70" t="str">
        <f>'IC-CCBF Evaluation Matrix'!C43</f>
        <v>Secure transfers</v>
      </c>
      <c r="D43" s="74"/>
      <c r="E43" s="83" t="s">
        <v>159</v>
      </c>
      <c r="F43" s="74"/>
    </row>
    <row r="44" spans="1:6" ht="29.4" x14ac:dyDescent="0.35">
      <c r="A44" s="48" t="s">
        <v>36</v>
      </c>
      <c r="B44" s="114" t="str">
        <f>'IC-CCBF Evaluation Matrix'!B44</f>
        <v>5.1.2</v>
      </c>
      <c r="C44" s="70" t="str">
        <f>'IC-CCBF Evaluation Matrix'!C44</f>
        <v>Peer to Peer Verification</v>
      </c>
      <c r="D44" s="74"/>
      <c r="E44" s="83" t="s">
        <v>158</v>
      </c>
      <c r="F44" s="74"/>
    </row>
    <row r="45" spans="1:6" ht="21" x14ac:dyDescent="0.4">
      <c r="A45" s="46" t="s">
        <v>36</v>
      </c>
      <c r="B45" s="113">
        <f>'IC-CCBF Evaluation Matrix'!B45</f>
        <v>5.2</v>
      </c>
      <c r="C45" s="72" t="str">
        <f>'IC-CCBF Evaluation Matrix'!C45</f>
        <v>Sending Money</v>
      </c>
      <c r="D45" s="76"/>
      <c r="E45" s="76"/>
      <c r="F45" s="76"/>
    </row>
    <row r="46" spans="1:6" ht="58.2" x14ac:dyDescent="0.35">
      <c r="A46" s="48" t="s">
        <v>36</v>
      </c>
      <c r="B46" s="114" t="str">
        <f>'IC-CCBF Evaluation Matrix'!B46</f>
        <v>5.2.1</v>
      </c>
      <c r="C46" s="70" t="str">
        <f>'IC-CCBF Evaluation Matrix'!C46</f>
        <v>Features of Blockchain Financial Transactions</v>
      </c>
      <c r="D46" s="74" t="s">
        <v>155</v>
      </c>
      <c r="E46" s="83" t="s">
        <v>157</v>
      </c>
      <c r="F46" s="74"/>
    </row>
    <row r="47" spans="1:6" ht="21" x14ac:dyDescent="0.4">
      <c r="A47" s="46">
        <v>2.5</v>
      </c>
      <c r="B47" s="113">
        <f>'IC-CCBF Evaluation Matrix'!B47</f>
        <v>5.3</v>
      </c>
      <c r="C47" s="69" t="str">
        <f>'IC-CCBF Evaluation Matrix'!C47</f>
        <v>Blockchain Mining</v>
      </c>
      <c r="D47" s="76"/>
      <c r="E47" s="76"/>
      <c r="F47" s="76"/>
    </row>
    <row r="48" spans="1:6" ht="43.8" x14ac:dyDescent="0.35">
      <c r="A48" s="48" t="s">
        <v>36</v>
      </c>
      <c r="B48" s="114" t="str">
        <f>'IC-CCBF Evaluation Matrix'!B48</f>
        <v>5.3.1</v>
      </c>
      <c r="C48" s="70" t="str">
        <f>'IC-CCBF Evaluation Matrix'!C48</f>
        <v>Completing Blocks</v>
      </c>
      <c r="D48" s="74"/>
      <c r="E48" s="83" t="s">
        <v>160</v>
      </c>
      <c r="F48" s="74"/>
    </row>
  </sheetData>
  <sheetProtection formatCells="0" formatColumns="0" formatRows="0" insertRows="0" deleteRows="0" selectLockedCells="1"/>
  <mergeCells count="1">
    <mergeCell ref="A1:F1"/>
  </mergeCells>
  <phoneticPr fontId="20" type="noConversion"/>
  <pageMargins left="0.7" right="0.7" top="0.75" bottom="0.75" header="0.3" footer="0.3"/>
  <pageSetup scale="76" fitToHeight="15"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404041"/>
    <pageSetUpPr fitToPage="1"/>
  </sheetPr>
  <dimension ref="A1:H10"/>
  <sheetViews>
    <sheetView workbookViewId="0">
      <pane xSplit="1" ySplit="6" topLeftCell="B7" activePane="bottomRight" state="frozen"/>
      <selection pane="topRight" activeCell="C1" sqref="C1"/>
      <selection pane="bottomLeft" activeCell="A7" sqref="A7"/>
      <selection pane="bottomRight" activeCell="H3" sqref="H3"/>
    </sheetView>
  </sheetViews>
  <sheetFormatPr defaultColWidth="15.109375" defaultRowHeight="14.4" x14ac:dyDescent="0.3"/>
  <cols>
    <col min="1" max="1" width="38.109375" customWidth="1"/>
    <col min="2" max="2" width="29.6640625" customWidth="1"/>
    <col min="3" max="3" width="30.33203125" customWidth="1"/>
    <col min="4" max="4" width="37.6640625" customWidth="1"/>
    <col min="5" max="5" width="17.6640625" customWidth="1"/>
    <col min="6" max="6" width="16.109375" customWidth="1"/>
    <col min="7" max="7" width="16" customWidth="1"/>
    <col min="8" max="8" width="16.33203125" customWidth="1"/>
  </cols>
  <sheetData>
    <row r="1" spans="1:8" x14ac:dyDescent="0.3">
      <c r="A1" s="150" t="s">
        <v>86</v>
      </c>
      <c r="B1" s="120"/>
      <c r="C1" s="120"/>
      <c r="D1" s="121"/>
      <c r="E1" s="147" t="s">
        <v>89</v>
      </c>
      <c r="F1" s="148"/>
      <c r="G1" s="148"/>
      <c r="H1" s="149"/>
    </row>
    <row r="2" spans="1:8" ht="15" thickBot="1" x14ac:dyDescent="0.35">
      <c r="A2" s="151"/>
      <c r="B2" s="120"/>
      <c r="C2" s="120"/>
      <c r="D2" s="121" t="s">
        <v>88</v>
      </c>
      <c r="E2" s="127"/>
      <c r="F2" s="127"/>
      <c r="G2" s="128"/>
      <c r="H2" s="129"/>
    </row>
    <row r="3" spans="1:8" ht="15.6" thickTop="1" thickBot="1" x14ac:dyDescent="0.35">
      <c r="A3" s="151"/>
      <c r="B3" s="120"/>
      <c r="C3" s="120"/>
      <c r="D3" s="121" t="s">
        <v>87</v>
      </c>
      <c r="E3" s="124"/>
      <c r="F3" s="124"/>
      <c r="G3" s="125"/>
      <c r="H3" s="126"/>
    </row>
    <row r="4" spans="1:8" ht="16.5" customHeight="1" thickTop="1" thickBot="1" x14ac:dyDescent="0.35">
      <c r="A4" s="151"/>
      <c r="B4" s="120"/>
      <c r="C4" s="120"/>
      <c r="D4" s="121" t="s">
        <v>85</v>
      </c>
      <c r="E4" s="124"/>
      <c r="F4" s="124"/>
      <c r="G4" s="125"/>
      <c r="H4" s="126"/>
    </row>
    <row r="5" spans="1:8" ht="15" thickTop="1" x14ac:dyDescent="0.3">
      <c r="A5" s="151"/>
      <c r="B5" s="122"/>
      <c r="C5" s="122"/>
      <c r="D5" s="123" t="s">
        <v>84</v>
      </c>
      <c r="E5" s="130"/>
      <c r="F5" s="130"/>
      <c r="G5" s="131"/>
      <c r="H5" s="132"/>
    </row>
    <row r="6" spans="1:8" x14ac:dyDescent="0.3">
      <c r="A6" s="133" t="s">
        <v>83</v>
      </c>
      <c r="B6" s="133" t="s">
        <v>82</v>
      </c>
      <c r="C6" s="133" t="s">
        <v>81</v>
      </c>
      <c r="D6" s="133" t="s">
        <v>80</v>
      </c>
      <c r="E6" s="133" t="s">
        <v>79</v>
      </c>
      <c r="F6" s="133" t="s">
        <v>79</v>
      </c>
      <c r="G6" s="133" t="s">
        <v>79</v>
      </c>
      <c r="H6" s="133" t="s">
        <v>79</v>
      </c>
    </row>
    <row r="7" spans="1:8" ht="117" customHeight="1" x14ac:dyDescent="0.3">
      <c r="A7" s="134" t="s">
        <v>78</v>
      </c>
      <c r="B7" s="100" t="s">
        <v>77</v>
      </c>
      <c r="C7" s="99" t="s">
        <v>76</v>
      </c>
      <c r="D7" s="98" t="s">
        <v>75</v>
      </c>
      <c r="E7" s="97"/>
      <c r="F7" s="97"/>
      <c r="G7" s="93"/>
      <c r="H7" s="96"/>
    </row>
    <row r="8" spans="1:8" ht="123" customHeight="1" x14ac:dyDescent="0.3">
      <c r="A8" s="135" t="s">
        <v>167</v>
      </c>
      <c r="B8" s="95" t="s">
        <v>170</v>
      </c>
      <c r="C8" s="90" t="s">
        <v>169</v>
      </c>
      <c r="D8" s="89" t="s">
        <v>168</v>
      </c>
      <c r="E8" s="94"/>
      <c r="F8" s="94"/>
      <c r="G8" s="93"/>
      <c r="H8" s="92"/>
    </row>
    <row r="9" spans="1:8" ht="123" customHeight="1" x14ac:dyDescent="0.3">
      <c r="A9" s="136" t="s">
        <v>162</v>
      </c>
      <c r="B9" s="91" t="s">
        <v>164</v>
      </c>
      <c r="C9" s="90" t="s">
        <v>165</v>
      </c>
      <c r="D9" s="89" t="s">
        <v>166</v>
      </c>
      <c r="E9" s="88"/>
      <c r="F9" s="88"/>
      <c r="G9" s="87"/>
      <c r="H9" s="86"/>
    </row>
    <row r="10" spans="1:8" ht="123" customHeight="1" thickBot="1" x14ac:dyDescent="0.35">
      <c r="A10" s="137" t="s">
        <v>163</v>
      </c>
      <c r="B10" s="138" t="s">
        <v>74</v>
      </c>
      <c r="C10" s="139" t="s">
        <v>73</v>
      </c>
      <c r="D10" s="140" t="s">
        <v>72</v>
      </c>
      <c r="E10" s="141"/>
      <c r="F10" s="141"/>
      <c r="G10" s="142"/>
      <c r="H10" s="14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20"/>
  <sheetViews>
    <sheetView workbookViewId="0"/>
  </sheetViews>
  <sheetFormatPr defaultColWidth="15.109375" defaultRowHeight="15" customHeight="1" x14ac:dyDescent="0.3"/>
  <cols>
    <col min="1" max="256" width="7.6640625" customWidth="1"/>
  </cols>
  <sheetData>
    <row r="1" spans="1:256" ht="13.5" customHeight="1" x14ac:dyDescent="0.3">
      <c r="A1" s="18">
        <f>IF(Cover!1:1,"AAAAAB2X9gA=",0)</f>
        <v>0</v>
      </c>
      <c r="B1" s="18" t="e">
        <f>AND(Cover!A1,"AAAAAB2X9gE=")</f>
        <v>#VALUE!</v>
      </c>
      <c r="C1" s="18" t="e">
        <f>AND(Cover!C1,"AAAAAB2X9gI=")</f>
        <v>#VALUE!</v>
      </c>
      <c r="D1" s="18" t="e">
        <f>AND(Cover!D1,"AAAAAB2X9gM=")</f>
        <v>#VALUE!</v>
      </c>
      <c r="E1" s="18" t="e">
        <f>AND(Cover!#REF!,"AAAAAB2X9gQ=")</f>
        <v>#REF!</v>
      </c>
      <c r="F1" s="18" t="e">
        <f>AND(Cover!#REF!,"AAAAAB2X9gQ=")</f>
        <v>#REF!</v>
      </c>
      <c r="G1" s="18" t="e">
        <f>AND(Cover!#REF!,"AAAAAB2X9gQ=")</f>
        <v>#REF!</v>
      </c>
      <c r="H1" s="18" t="e">
        <f>AND(Cover!#REF!,"AAAAAB2X9gQ=")</f>
        <v>#REF!</v>
      </c>
      <c r="I1" s="18" t="e">
        <f>AND(Cover!E1,"AAAAAB2X9gg=")</f>
        <v>#VALUE!</v>
      </c>
      <c r="J1" s="18" t="e">
        <f>AND(Cover!#REF!,"AAAAAB2X9gk=")</f>
        <v>#REF!</v>
      </c>
      <c r="K1" s="18">
        <f>IF(Cover!2:2,"AAAAAB2X9go=",0)</f>
        <v>0</v>
      </c>
      <c r="L1" s="18" t="e">
        <f>AND(Cover!A2,"AAAAAB2X9gs=")</f>
        <v>#VALUE!</v>
      </c>
      <c r="M1" s="18" t="e">
        <f>AND(Cover!C2,"AAAAAB2X9gw=")</f>
        <v>#VALUE!</v>
      </c>
      <c r="N1" s="18" t="e">
        <f>AND(Cover!D2,"AAAAAB2X9g0=")</f>
        <v>#VALUE!</v>
      </c>
      <c r="O1" s="18" t="e">
        <f>AND(Cover!#REF!,"AAAAAB2X9g4=")</f>
        <v>#REF!</v>
      </c>
      <c r="P1" s="18" t="e">
        <f>AND(Cover!#REF!,"AAAAAB2X9g4=")</f>
        <v>#REF!</v>
      </c>
      <c r="Q1" s="18" t="e">
        <f>AND(Cover!#REF!,"AAAAAB2X9g4=")</f>
        <v>#REF!</v>
      </c>
      <c r="R1" s="18" t="e">
        <f>AND(Cover!#REF!,"AAAAAB2X9g4=")</f>
        <v>#REF!</v>
      </c>
      <c r="S1" s="18" t="e">
        <f>AND(Cover!E2,"AAAAAB2X9hI=")</f>
        <v>#VALUE!</v>
      </c>
      <c r="T1" s="18" t="e">
        <f t="shared" ref="T1:AD1" si="0">AND(Cover!#REF!,"AAAAAB2X9hM=")</f>
        <v>#REF!</v>
      </c>
      <c r="U1" s="18" t="e">
        <f t="shared" si="0"/>
        <v>#REF!</v>
      </c>
      <c r="V1" s="18" t="e">
        <f t="shared" si="0"/>
        <v>#REF!</v>
      </c>
      <c r="W1" s="18" t="e">
        <f t="shared" si="0"/>
        <v>#REF!</v>
      </c>
      <c r="X1" s="18" t="e">
        <f t="shared" si="0"/>
        <v>#REF!</v>
      </c>
      <c r="Y1" s="18" t="e">
        <f t="shared" si="0"/>
        <v>#REF!</v>
      </c>
      <c r="Z1" s="18" t="e">
        <f t="shared" si="0"/>
        <v>#REF!</v>
      </c>
      <c r="AA1" s="18" t="e">
        <f t="shared" si="0"/>
        <v>#REF!</v>
      </c>
      <c r="AB1" s="18" t="e">
        <f t="shared" si="0"/>
        <v>#REF!</v>
      </c>
      <c r="AC1" s="18" t="e">
        <f t="shared" si="0"/>
        <v>#REF!</v>
      </c>
      <c r="AD1" s="18" t="e">
        <f t="shared" si="0"/>
        <v>#REF!</v>
      </c>
      <c r="AE1" s="18">
        <f>IF(Cover!3:3,"AAAAAB2X9h4=",0)</f>
        <v>0</v>
      </c>
      <c r="AF1" s="18" t="e">
        <f>AND(Cover!A3,"AAAAAB2X9h8=")</f>
        <v>#VALUE!</v>
      </c>
      <c r="AG1" s="18" t="e">
        <f>AND(Cover!C3,"AAAAAB2X9iA=")</f>
        <v>#VALUE!</v>
      </c>
      <c r="AH1" s="18" t="e">
        <f>AND(Cover!D3,"AAAAAB2X9iE=")</f>
        <v>#VALUE!</v>
      </c>
      <c r="AI1" s="18" t="e">
        <f>AND(Cover!#REF!,"AAAAAB2X9iI=")</f>
        <v>#REF!</v>
      </c>
      <c r="AJ1" s="18" t="e">
        <f>AND(Cover!#REF!,"AAAAAB2X9iI=")</f>
        <v>#REF!</v>
      </c>
      <c r="AK1" s="18" t="e">
        <f>AND(Cover!#REF!,"AAAAAB2X9iI=")</f>
        <v>#REF!</v>
      </c>
      <c r="AL1" s="18" t="e">
        <f>AND(Cover!#REF!,"AAAAAB2X9iI=")</f>
        <v>#REF!</v>
      </c>
      <c r="AM1" s="18" t="e">
        <f>AND(Cover!E3,"AAAAAB2X9iY=")</f>
        <v>#VALUE!</v>
      </c>
      <c r="AN1" s="18" t="e">
        <f>AND(Cover!#REF!,"AAAAAB2X9ic=")</f>
        <v>#REF!</v>
      </c>
      <c r="AO1" s="18">
        <f>IF(Cover!4:4,"AAAAAB2X9ig=",0)</f>
        <v>0</v>
      </c>
      <c r="AP1" s="18" t="e">
        <f>AND(Cover!A4,"AAAAAB2X9ik=")</f>
        <v>#VALUE!</v>
      </c>
      <c r="AQ1" s="18" t="e">
        <f>AND(Cover!C4,"AAAAAB2X9io=")</f>
        <v>#VALUE!</v>
      </c>
      <c r="AR1" s="18" t="e">
        <f>AND(Cover!D4,"AAAAAB2X9is=")</f>
        <v>#VALUE!</v>
      </c>
      <c r="AS1" s="18" t="e">
        <f>AND(Cover!#REF!,"AAAAAB2X9iw=")</f>
        <v>#REF!</v>
      </c>
      <c r="AT1" s="18" t="e">
        <f>AND(Cover!#REF!,"AAAAAB2X9iw=")</f>
        <v>#REF!</v>
      </c>
      <c r="AU1" s="18" t="e">
        <f>AND(Cover!#REF!,"AAAAAB2X9iw=")</f>
        <v>#REF!</v>
      </c>
      <c r="AV1" s="18" t="e">
        <f>AND(Cover!#REF!,"AAAAAB2X9iw=")</f>
        <v>#REF!</v>
      </c>
      <c r="AW1" s="18" t="e">
        <f>AND(Cover!E4,"AAAAAB2X9jA=")</f>
        <v>#VALUE!</v>
      </c>
      <c r="AX1" s="18" t="e">
        <f t="shared" ref="AX1:CB1" si="1">AND(Cover!#REF!,"AAAAAB2X9jE=")</f>
        <v>#REF!</v>
      </c>
      <c r="AY1" s="18" t="e">
        <f t="shared" si="1"/>
        <v>#REF!</v>
      </c>
      <c r="AZ1" s="18" t="e">
        <f t="shared" si="1"/>
        <v>#REF!</v>
      </c>
      <c r="BA1" s="18" t="e">
        <f t="shared" si="1"/>
        <v>#REF!</v>
      </c>
      <c r="BB1" s="18" t="e">
        <f t="shared" si="1"/>
        <v>#REF!</v>
      </c>
      <c r="BC1" s="18" t="e">
        <f t="shared" si="1"/>
        <v>#REF!</v>
      </c>
      <c r="BD1" s="18" t="e">
        <f t="shared" si="1"/>
        <v>#REF!</v>
      </c>
      <c r="BE1" s="18" t="e">
        <f t="shared" si="1"/>
        <v>#REF!</v>
      </c>
      <c r="BF1" s="18" t="e">
        <f t="shared" si="1"/>
        <v>#REF!</v>
      </c>
      <c r="BG1" s="18" t="e">
        <f t="shared" si="1"/>
        <v>#REF!</v>
      </c>
      <c r="BH1" s="18" t="e">
        <f t="shared" si="1"/>
        <v>#REF!</v>
      </c>
      <c r="BI1" s="18" t="e">
        <f t="shared" si="1"/>
        <v>#REF!</v>
      </c>
      <c r="BJ1" s="18" t="e">
        <f t="shared" si="1"/>
        <v>#REF!</v>
      </c>
      <c r="BK1" s="18" t="e">
        <f t="shared" si="1"/>
        <v>#REF!</v>
      </c>
      <c r="BL1" s="18" t="e">
        <f t="shared" si="1"/>
        <v>#REF!</v>
      </c>
      <c r="BM1" s="18" t="e">
        <f t="shared" si="1"/>
        <v>#REF!</v>
      </c>
      <c r="BN1" s="18" t="e">
        <f t="shared" si="1"/>
        <v>#REF!</v>
      </c>
      <c r="BO1" s="18" t="e">
        <f t="shared" si="1"/>
        <v>#REF!</v>
      </c>
      <c r="BP1" s="18" t="e">
        <f t="shared" si="1"/>
        <v>#REF!</v>
      </c>
      <c r="BQ1" s="18" t="e">
        <f t="shared" si="1"/>
        <v>#REF!</v>
      </c>
      <c r="BR1" s="18" t="e">
        <f t="shared" si="1"/>
        <v>#REF!</v>
      </c>
      <c r="BS1" s="18" t="e">
        <f t="shared" si="1"/>
        <v>#REF!</v>
      </c>
      <c r="BT1" s="18" t="e">
        <f t="shared" si="1"/>
        <v>#REF!</v>
      </c>
      <c r="BU1" s="18" t="e">
        <f t="shared" si="1"/>
        <v>#REF!</v>
      </c>
      <c r="BV1" s="18" t="e">
        <f t="shared" si="1"/>
        <v>#REF!</v>
      </c>
      <c r="BW1" s="18" t="e">
        <f t="shared" si="1"/>
        <v>#REF!</v>
      </c>
      <c r="BX1" s="18" t="e">
        <f t="shared" si="1"/>
        <v>#REF!</v>
      </c>
      <c r="BY1" s="18" t="e">
        <f t="shared" si="1"/>
        <v>#REF!</v>
      </c>
      <c r="BZ1" s="18" t="e">
        <f t="shared" si="1"/>
        <v>#REF!</v>
      </c>
      <c r="CA1" s="18" t="e">
        <f t="shared" si="1"/>
        <v>#REF!</v>
      </c>
      <c r="CB1" s="18" t="e">
        <f t="shared" si="1"/>
        <v>#REF!</v>
      </c>
      <c r="CC1" s="18">
        <f>IF(Cover!5:5,"AAAAAB2X9lA=",0)</f>
        <v>0</v>
      </c>
      <c r="CD1" s="18" t="e">
        <f>AND(Cover!A5,"AAAAAB2X9lE=")</f>
        <v>#VALUE!</v>
      </c>
      <c r="CE1" s="18" t="e">
        <f>AND(Cover!C5,"AAAAAB2X9lI=")</f>
        <v>#VALUE!</v>
      </c>
      <c r="CF1" s="18" t="e">
        <f>AND(Cover!D5,"AAAAAB2X9lM=")</f>
        <v>#VALUE!</v>
      </c>
      <c r="CG1" s="18" t="e">
        <f>AND(Cover!#REF!,"AAAAAB2X9lQ=")</f>
        <v>#REF!</v>
      </c>
      <c r="CH1" s="18" t="e">
        <f>AND(Cover!#REF!,"AAAAAB2X9lQ=")</f>
        <v>#REF!</v>
      </c>
      <c r="CI1" s="18" t="e">
        <f>AND(Cover!#REF!,"AAAAAB2X9lQ=")</f>
        <v>#REF!</v>
      </c>
      <c r="CJ1" s="18" t="e">
        <f>AND(Cover!#REF!,"AAAAAB2X9lQ=")</f>
        <v>#REF!</v>
      </c>
      <c r="CK1" s="18" t="e">
        <f>AND(Cover!E5,"AAAAAB2X9lg=")</f>
        <v>#VALUE!</v>
      </c>
      <c r="CL1" s="18" t="e">
        <f>AND(Cover!#REF!,"AAAAAB2X9lk=")</f>
        <v>#REF!</v>
      </c>
      <c r="CM1" s="18">
        <f>IF(Cover!7:7,"AAAAAB2X9lo=",0)</f>
        <v>0</v>
      </c>
      <c r="CN1" s="18" t="e">
        <f>AND(Cover!A7,"AAAAAB2X9ls=")</f>
        <v>#VALUE!</v>
      </c>
      <c r="CO1" s="18" t="e">
        <f>AND(Cover!C7,"AAAAAB2X9lw=")</f>
        <v>#VALUE!</v>
      </c>
      <c r="CP1" s="18" t="e">
        <f>AND(Cover!D7,"AAAAAB2X9l0=")</f>
        <v>#VALUE!</v>
      </c>
      <c r="CQ1" s="18" t="e">
        <f>AND(Cover!#REF!,"AAAAAB2X9l4=")</f>
        <v>#REF!</v>
      </c>
      <c r="CR1" s="18" t="e">
        <f>AND(Cover!#REF!,"AAAAAB2X9l4=")</f>
        <v>#REF!</v>
      </c>
      <c r="CS1" s="18" t="e">
        <f>AND(Cover!#REF!,"AAAAAB2X9l4=")</f>
        <v>#REF!</v>
      </c>
      <c r="CT1" s="18" t="e">
        <f>AND(Cover!#REF!,"AAAAAB2X9l4=")</f>
        <v>#REF!</v>
      </c>
      <c r="CU1" s="18" t="e">
        <f>AND(Cover!E7,"AAAAAB2X9mI=")</f>
        <v>#VALUE!</v>
      </c>
      <c r="CV1" s="18" t="e">
        <f>AND(Cover!#REF!,"AAAAAB2X9mM=")</f>
        <v>#REF!</v>
      </c>
      <c r="CW1" s="18">
        <f>IF(Cover!8:8,"AAAAAB2X9mQ=",0)</f>
        <v>0</v>
      </c>
      <c r="CX1" s="18" t="e">
        <f>AND(Cover!A8,"AAAAAB2X9mU=")</f>
        <v>#VALUE!</v>
      </c>
      <c r="CY1" s="18" t="e">
        <f>AND(Cover!C8,"AAAAAB2X9mY=")</f>
        <v>#VALUE!</v>
      </c>
      <c r="CZ1" s="18" t="e">
        <f>AND(Cover!D8,"AAAAAB2X9mc=")</f>
        <v>#VALUE!</v>
      </c>
      <c r="DA1" s="18" t="e">
        <f>AND(Cover!#REF!,"AAAAAB2X9mg=")</f>
        <v>#REF!</v>
      </c>
      <c r="DB1" s="18" t="e">
        <f>AND(Cover!#REF!,"AAAAAB2X9mg=")</f>
        <v>#REF!</v>
      </c>
      <c r="DC1" s="18" t="e">
        <f>AND(Cover!#REF!,"AAAAAB2X9mg=")</f>
        <v>#REF!</v>
      </c>
      <c r="DD1" s="18" t="e">
        <f>AND(Cover!#REF!,"AAAAAB2X9mg=")</f>
        <v>#REF!</v>
      </c>
      <c r="DE1" s="18" t="e">
        <f>AND(Cover!E8,"AAAAAB2X9mw=")</f>
        <v>#VALUE!</v>
      </c>
      <c r="DF1" s="18" t="e">
        <f>AND(Cover!#REF!,"AAAAAB2X9m0=")</f>
        <v>#REF!</v>
      </c>
      <c r="DG1" s="18">
        <f>IF(Cover!9:9,"AAAAAB2X9m4=",0)</f>
        <v>0</v>
      </c>
      <c r="DH1" s="18" t="e">
        <f>AND(Cover!A9,"AAAAAB2X9m8=")</f>
        <v>#VALUE!</v>
      </c>
      <c r="DI1" s="18" t="e">
        <f>AND(Cover!C9,"AAAAAB2X9nA=")</f>
        <v>#VALUE!</v>
      </c>
      <c r="DJ1" s="18" t="e">
        <f>AND(Cover!D9,"AAAAAB2X9nE=")</f>
        <v>#VALUE!</v>
      </c>
      <c r="DK1" s="18" t="e">
        <f>AND(Cover!C10,"AAAAAB2X9nI=")</f>
        <v>#VALUE!</v>
      </c>
      <c r="DL1" s="18" t="e">
        <f>AND(Cover!#REF!,"AAAAAB2X9nM=")</f>
        <v>#REF!</v>
      </c>
      <c r="DM1" s="18" t="e">
        <f>AND(Cover!#REF!,"AAAAAB2X9nM=")</f>
        <v>#REF!</v>
      </c>
      <c r="DN1" s="18" t="e">
        <f>AND(Cover!#REF!,"AAAAAB2X9nM=")</f>
        <v>#REF!</v>
      </c>
      <c r="DO1" s="18" t="e">
        <f>AND(Cover!E9,"AAAAAB2X9nY=")</f>
        <v>#VALUE!</v>
      </c>
      <c r="DP1" s="18" t="e">
        <f>AND(Cover!#REF!,"AAAAAB2X9nc=")</f>
        <v>#REF!</v>
      </c>
      <c r="DQ1" s="18">
        <f>IF(Cover!10:10,"AAAAAB2X9ng=",0)</f>
        <v>0</v>
      </c>
      <c r="DR1" s="18" t="e">
        <f>AND(Cover!A10,"AAAAAB2X9nk=")</f>
        <v>#VALUE!</v>
      </c>
      <c r="DS1" s="18" t="e">
        <f>AND(Cover!#REF!,"AAAAAB2X9no=")</f>
        <v>#REF!</v>
      </c>
      <c r="DT1" s="18" t="e">
        <f>AND(Cover!D10,"AAAAAB2X9ns=")</f>
        <v>#VALUE!</v>
      </c>
      <c r="DU1" s="18" t="e">
        <f>AND(Cover!C11,"AAAAAB2X9nw=")</f>
        <v>#VALUE!</v>
      </c>
      <c r="DV1" s="18" t="e">
        <f>AND(Cover!#REF!,"AAAAAB2X9n0=")</f>
        <v>#REF!</v>
      </c>
      <c r="DW1" s="18" t="e">
        <f>AND(Cover!#REF!,"AAAAAB2X9n0=")</f>
        <v>#REF!</v>
      </c>
      <c r="DX1" s="18" t="e">
        <f>AND(Cover!#REF!,"AAAAAB2X9n0=")</f>
        <v>#REF!</v>
      </c>
      <c r="DY1" s="18" t="e">
        <f>AND(Cover!E10,"AAAAAB2X9oA=")</f>
        <v>#VALUE!</v>
      </c>
      <c r="DZ1" s="18" t="e">
        <f>AND(Cover!#REF!,"AAAAAB2X9oE=")</f>
        <v>#REF!</v>
      </c>
      <c r="EA1" s="18">
        <f>IF(Cover!11:11,"AAAAAB2X9oI=",0)</f>
        <v>0</v>
      </c>
      <c r="EB1" s="18" t="e">
        <f>AND(Cover!A11,"AAAAAB2X9oM=")</f>
        <v>#VALUE!</v>
      </c>
      <c r="EC1" s="18" t="e">
        <f>AND(Cover!#REF!,"AAAAAB2X9oQ=")</f>
        <v>#REF!</v>
      </c>
      <c r="ED1" s="18" t="e">
        <f>AND(Cover!D11,"AAAAAB2X9oU=")</f>
        <v>#VALUE!</v>
      </c>
      <c r="EE1" s="18" t="e">
        <f>AND(Cover!C12,"AAAAAB2X9oY=")</f>
        <v>#VALUE!</v>
      </c>
      <c r="EF1" s="18" t="e">
        <f>AND(Cover!#REF!,"AAAAAB2X9oc=")</f>
        <v>#REF!</v>
      </c>
      <c r="EG1" s="18" t="e">
        <f>AND(Cover!#REF!,"AAAAAB2X9oc=")</f>
        <v>#REF!</v>
      </c>
      <c r="EH1" s="18" t="e">
        <f>AND(Cover!#REF!,"AAAAAB2X9oc=")</f>
        <v>#REF!</v>
      </c>
      <c r="EI1" s="18" t="e">
        <f>AND(Cover!E11,"AAAAAB2X9oo=")</f>
        <v>#VALUE!</v>
      </c>
      <c r="EJ1" s="18" t="e">
        <f>AND(Cover!#REF!,"AAAAAB2X9os=")</f>
        <v>#REF!</v>
      </c>
      <c r="EK1" s="18">
        <f>IF(Cover!12:12,"AAAAAB2X9ow=",0)</f>
        <v>0</v>
      </c>
      <c r="EL1" s="18">
        <f>IF(Cover!13:13,"AAAAAB2X9o0=",0)</f>
        <v>0</v>
      </c>
      <c r="EM1" s="18">
        <f>IF(Cover!A:A,"AAAAAB2X9o4=",0)</f>
        <v>0</v>
      </c>
      <c r="EN1" s="18">
        <f>IF(Cover!C:C,"AAAAAB2X9o8=",0)</f>
        <v>0</v>
      </c>
      <c r="EO1" s="18">
        <f>IF(Cover!D:D,"AAAAAB2X9pA=",0)</f>
        <v>0</v>
      </c>
      <c r="EP1" s="18" t="e">
        <f>IF(Cover!#REF!,"AAAAAB2X9pE=",0)</f>
        <v>#REF!</v>
      </c>
      <c r="EQ1" s="18" t="e">
        <f>IF(Cover!#REF!,"AAAAAB2X9pE=",0)</f>
        <v>#REF!</v>
      </c>
      <c r="ER1" s="18" t="e">
        <f>IF(Cover!#REF!,"AAAAAB2X9pE=",0)</f>
        <v>#REF!</v>
      </c>
      <c r="ES1" s="18" t="e">
        <f>IF(Cover!#REF!,"AAAAAB2X9pE=",0)</f>
        <v>#REF!</v>
      </c>
      <c r="ET1" s="18">
        <f>IF(Cover!E:E,"AAAAAB2X9pU=",0)</f>
        <v>0</v>
      </c>
      <c r="EU1" s="18" t="e">
        <f>IF(Cover!#REF!,"AAAAAB2X9pY=",0)</f>
        <v>#REF!</v>
      </c>
      <c r="EV1" s="18" t="e">
        <f>IF(#REF!,"AAAAAB2X9pc=",0)</f>
        <v>#REF!</v>
      </c>
      <c r="EW1" s="18" t="e">
        <f>AND(#REF!,"AAAAAB2X9pg=")</f>
        <v>#REF!</v>
      </c>
      <c r="EX1" s="18" t="e">
        <f>IF(#REF!,"AAAAAB2X9pk=",0)</f>
        <v>#REF!</v>
      </c>
      <c r="EY1" s="18" t="e">
        <f>AND(#REF!,"AAAAAB2X9po=")</f>
        <v>#REF!</v>
      </c>
      <c r="EZ1" s="18" t="e">
        <f>IF(#REF!,"AAAAAB2X9ps=",0)</f>
        <v>#REF!</v>
      </c>
      <c r="FA1" s="18" t="e">
        <f>AND(#REF!,"AAAAAB2X9pw=")</f>
        <v>#REF!</v>
      </c>
      <c r="FB1" s="18" t="e">
        <f>IF(#REF!,"AAAAAB2X9p0=",0)</f>
        <v>#REF!</v>
      </c>
      <c r="FC1" s="18" t="e">
        <f>AND(#REF!,"AAAAAB2X9p4=")</f>
        <v>#REF!</v>
      </c>
      <c r="FD1" s="18" t="e">
        <f>IF(#REF!,"AAAAAB2X9p8=",0)</f>
        <v>#REF!</v>
      </c>
      <c r="FE1" s="18" t="e">
        <f>AND(#REF!,"AAAAAB2X9qA=")</f>
        <v>#REF!</v>
      </c>
      <c r="FF1" s="18" t="e">
        <f>IF(#REF!,"AAAAAB2X9qE=",0)</f>
        <v>#REF!</v>
      </c>
      <c r="FG1" s="18" t="e">
        <f>AND(#REF!,"AAAAAB2X9qI=")</f>
        <v>#REF!</v>
      </c>
      <c r="FH1" s="18" t="e">
        <f>IF(#REF!,"AAAAAB2X9qM=",0)</f>
        <v>#REF!</v>
      </c>
      <c r="FI1" s="18" t="e">
        <f>AND(#REF!,"AAAAAB2X9qQ=")</f>
        <v>#REF!</v>
      </c>
      <c r="FJ1" s="18" t="e">
        <f>IF(#REF!,"AAAAAB2X9qU=",0)</f>
        <v>#REF!</v>
      </c>
      <c r="FK1" s="18" t="e">
        <f>AND(#REF!,"AAAAAB2X9qY=")</f>
        <v>#REF!</v>
      </c>
      <c r="FL1" s="18" t="e">
        <f>IF(#REF!,"AAAAAB2X9qc=",0)</f>
        <v>#REF!</v>
      </c>
      <c r="FM1" s="18" t="e">
        <f>AND(#REF!,"AAAAAB2X9qg=")</f>
        <v>#REF!</v>
      </c>
      <c r="FN1" s="18" t="e">
        <f>IF(#REF!,"AAAAAB2X9qk=",0)</f>
        <v>#REF!</v>
      </c>
      <c r="FO1" s="18" t="e">
        <f>AND(#REF!,"AAAAAB2X9qo=")</f>
        <v>#REF!</v>
      </c>
      <c r="FP1" s="18" t="e">
        <f>IF(#REF!,"AAAAAB2X9qs=",0)</f>
        <v>#REF!</v>
      </c>
      <c r="FQ1" s="18" t="e">
        <f>AND(#REF!,"AAAAAB2X9qw=")</f>
        <v>#REF!</v>
      </c>
      <c r="FR1" s="18" t="e">
        <f>IF(#REF!,"AAAAAB2X9q0=",0)</f>
        <v>#REF!</v>
      </c>
      <c r="FS1" s="18" t="e">
        <f>AND(#REF!,"AAAAAB2X9q4=")</f>
        <v>#REF!</v>
      </c>
      <c r="FT1" s="18" t="e">
        <f>IF(#REF!,"AAAAAB2X9q8=",0)</f>
        <v>#REF!</v>
      </c>
      <c r="FU1" s="18" t="e">
        <f>AND(#REF!,"AAAAAB2X9rA=")</f>
        <v>#REF!</v>
      </c>
      <c r="FV1" s="18" t="e">
        <f>IF(#REF!,"AAAAAB2X9rE=",0)</f>
        <v>#REF!</v>
      </c>
      <c r="FW1" s="18" t="e">
        <f>AND(#REF!,"AAAAAB2X9rI=")</f>
        <v>#REF!</v>
      </c>
      <c r="FX1" s="18" t="e">
        <f>IF(#REF!,"AAAAAB2X9rM=",0)</f>
        <v>#REF!</v>
      </c>
      <c r="FY1" s="18" t="e">
        <f>AND(#REF!,"AAAAAB2X9rQ=")</f>
        <v>#REF!</v>
      </c>
      <c r="FZ1" s="18" t="e">
        <f>IF(#REF!,"AAAAAB2X9rU=",0)</f>
        <v>#REF!</v>
      </c>
      <c r="GA1" s="18" t="e">
        <f>AND(#REF!,"AAAAAB2X9rY=")</f>
        <v>#REF!</v>
      </c>
      <c r="GB1" s="18" t="e">
        <f>IF(#REF!,"AAAAAB2X9rc=",0)</f>
        <v>#REF!</v>
      </c>
      <c r="GC1" s="18" t="e">
        <f>AND(#REF!,"AAAAAB2X9rg=")</f>
        <v>#REF!</v>
      </c>
      <c r="GD1" s="18" t="e">
        <f>IF(#REF!,"AAAAAB2X9rk=",0)</f>
        <v>#REF!</v>
      </c>
      <c r="GE1" s="18" t="e">
        <f>AND(#REF!,"AAAAAB2X9ro=")</f>
        <v>#REF!</v>
      </c>
      <c r="GF1" s="18" t="e">
        <f>IF(#REF!,"AAAAAB2X9rs=",0)</f>
        <v>#REF!</v>
      </c>
      <c r="GG1" s="18" t="e">
        <f>AND(#REF!,"AAAAAB2X9rw=")</f>
        <v>#REF!</v>
      </c>
      <c r="GH1" s="18" t="e">
        <f>IF(#REF!,"AAAAAB2X9r0=",0)</f>
        <v>#REF!</v>
      </c>
      <c r="GI1" s="18" t="e">
        <f>AND(#REF!,"AAAAAB2X9r4=")</f>
        <v>#REF!</v>
      </c>
      <c r="GJ1" s="18" t="e">
        <f>IF(#REF!,"AAAAAB2X9r8=",0)</f>
        <v>#REF!</v>
      </c>
      <c r="GK1" s="18" t="e">
        <f>AND(#REF!,"AAAAAB2X9sA=")</f>
        <v>#REF!</v>
      </c>
      <c r="GL1" s="18" t="e">
        <f>IF(#REF!,"AAAAAB2X9sE=",0)</f>
        <v>#REF!</v>
      </c>
      <c r="GM1" s="18" t="e">
        <f>AND(#REF!,"AAAAAB2X9sI=")</f>
        <v>#REF!</v>
      </c>
      <c r="GN1" s="18" t="e">
        <f>IF(#REF!,"AAAAAB2X9sM=",0)</f>
        <v>#REF!</v>
      </c>
      <c r="GO1" s="18" t="e">
        <f>AND(#REF!,"AAAAAB2X9sQ=")</f>
        <v>#REF!</v>
      </c>
      <c r="GP1" s="18" t="e">
        <f>IF(#REF!,"AAAAAB2X9sU=",0)</f>
        <v>#REF!</v>
      </c>
      <c r="GQ1" s="18" t="e">
        <f>AND(#REF!,"AAAAAB2X9sY=")</f>
        <v>#REF!</v>
      </c>
      <c r="GR1" s="18" t="e">
        <f>IF(#REF!,"AAAAAB2X9sc=",0)</f>
        <v>#REF!</v>
      </c>
      <c r="GS1" s="18" t="e">
        <f>AND(#REF!,"AAAAAB2X9sg=")</f>
        <v>#REF!</v>
      </c>
      <c r="GT1" s="18" t="e">
        <f>IF(#REF!,"AAAAAB2X9sk=",0)</f>
        <v>#REF!</v>
      </c>
      <c r="GU1" s="18" t="e">
        <f>AND(#REF!,"AAAAAB2X9so=")</f>
        <v>#REF!</v>
      </c>
      <c r="GV1" s="18" t="e">
        <f>IF(#REF!,"AAAAAB2X9ss=",0)</f>
        <v>#REF!</v>
      </c>
      <c r="GW1" s="18" t="e">
        <f>AND(#REF!,"AAAAAB2X9sw=")</f>
        <v>#REF!</v>
      </c>
      <c r="GX1" s="18" t="e">
        <f>IF(#REF!,"AAAAAB2X9s0=",0)</f>
        <v>#REF!</v>
      </c>
      <c r="GY1" s="18" t="e">
        <f>AND(#REF!,"AAAAAB2X9s4=")</f>
        <v>#REF!</v>
      </c>
      <c r="GZ1" s="18" t="e">
        <f>IF(#REF!,"AAAAAB2X9s8=",0)</f>
        <v>#REF!</v>
      </c>
      <c r="HA1" s="18" t="e">
        <f>AND(#REF!,"AAAAAB2X9tA=")</f>
        <v>#REF!</v>
      </c>
      <c r="HB1" s="18" t="e">
        <f>IF(#REF!,"AAAAAB2X9tE=",0)</f>
        <v>#REF!</v>
      </c>
      <c r="HC1" s="18" t="e">
        <f>AND(#REF!,"AAAAAB2X9tI=")</f>
        <v>#REF!</v>
      </c>
      <c r="HD1" s="18" t="e">
        <f>IF(#REF!,"AAAAAB2X9tM=",0)</f>
        <v>#REF!</v>
      </c>
      <c r="HE1" s="18" t="e">
        <f>IF(#REF!,"AAAAAB2X9tQ=",0)</f>
        <v>#REF!</v>
      </c>
      <c r="HF1" s="18" t="e">
        <f>IF(#REF!,"AAAAAB2X9tU=",0)</f>
        <v>#REF!</v>
      </c>
      <c r="HG1" s="18" t="e">
        <f>AND(#REF!,"AAAAAB2X9tY=")</f>
        <v>#REF!</v>
      </c>
      <c r="HH1" s="18" t="e">
        <f>AND(#REF!,"AAAAAB2X9tc=")</f>
        <v>#REF!</v>
      </c>
      <c r="HI1" s="18" t="e">
        <f>IF(#REF!,"AAAAAB2X9tg=",0)</f>
        <v>#REF!</v>
      </c>
      <c r="HJ1" s="18" t="e">
        <f>AND(#REF!,"AAAAAB2X9tk=")</f>
        <v>#REF!</v>
      </c>
      <c r="HK1" s="18" t="e">
        <f>AND(#REF!,"AAAAAB2X9to=")</f>
        <v>#REF!</v>
      </c>
      <c r="HL1" s="18" t="e">
        <f>IF(#REF!,"AAAAAB2X9ts=",0)</f>
        <v>#REF!</v>
      </c>
      <c r="HM1" s="18" t="e">
        <f>AND(#REF!,"AAAAAB2X9tw=")</f>
        <v>#REF!</v>
      </c>
      <c r="HN1" s="18" t="e">
        <f>AND(#REF!,"AAAAAB2X9t0=")</f>
        <v>#REF!</v>
      </c>
      <c r="HO1" s="18" t="e">
        <f>IF(#REF!,"AAAAAB2X9t4=",0)</f>
        <v>#REF!</v>
      </c>
      <c r="HP1" s="18" t="e">
        <f>AND(#REF!,"AAAAAB2X9t8=")</f>
        <v>#REF!</v>
      </c>
      <c r="HQ1" s="18" t="e">
        <f>AND(#REF!,"AAAAAB2X9uA=")</f>
        <v>#REF!</v>
      </c>
      <c r="HR1" s="18" t="e">
        <f>IF(#REF!,"AAAAAB2X9uE=",0)</f>
        <v>#REF!</v>
      </c>
      <c r="HS1" s="18" t="e">
        <f>AND(#REF!,"AAAAAB2X9uI=")</f>
        <v>#REF!</v>
      </c>
      <c r="HT1" s="18" t="e">
        <f>AND(#REF!,"AAAAAB2X9uM=")</f>
        <v>#REF!</v>
      </c>
      <c r="HU1" s="18" t="e">
        <f>IF(#REF!,"AAAAAB2X9uQ=",0)</f>
        <v>#REF!</v>
      </c>
      <c r="HV1" s="18" t="e">
        <f>AND(#REF!,"AAAAAB2X9uU=")</f>
        <v>#REF!</v>
      </c>
      <c r="HW1" s="18" t="e">
        <f>AND(#REF!,"AAAAAB2X9uY=")</f>
        <v>#REF!</v>
      </c>
      <c r="HX1" s="18" t="e">
        <f>IF(#REF!,"AAAAAB2X9uc=",0)</f>
        <v>#REF!</v>
      </c>
      <c r="HY1" s="18" t="e">
        <f>AND(#REF!,"AAAAAB2X9ug=")</f>
        <v>#REF!</v>
      </c>
      <c r="HZ1" s="18" t="e">
        <f>AND(#REF!,"AAAAAB2X9uk=")</f>
        <v>#REF!</v>
      </c>
      <c r="IA1" s="18" t="e">
        <f>IF(#REF!,"AAAAAB2X9uo=",0)</f>
        <v>#REF!</v>
      </c>
      <c r="IB1" s="18" t="e">
        <f>AND(#REF!,"AAAAAB2X9us=")</f>
        <v>#REF!</v>
      </c>
      <c r="IC1" s="18" t="e">
        <f>AND(#REF!,"AAAAAB2X9uw=")</f>
        <v>#REF!</v>
      </c>
      <c r="ID1" s="18" t="e">
        <f>IF(#REF!,"AAAAAB2X9u0=",0)</f>
        <v>#REF!</v>
      </c>
      <c r="IE1" s="18" t="e">
        <f>AND(#REF!,"AAAAAB2X9u4=")</f>
        <v>#REF!</v>
      </c>
      <c r="IF1" s="18" t="e">
        <f>AND(#REF!,"AAAAAB2X9u8=")</f>
        <v>#REF!</v>
      </c>
      <c r="IG1" s="18" t="e">
        <f>IF(#REF!,"AAAAAB2X9vA=",0)</f>
        <v>#REF!</v>
      </c>
      <c r="IH1" s="18" t="e">
        <f>AND(#REF!,"AAAAAB2X9vE=")</f>
        <v>#REF!</v>
      </c>
      <c r="II1" s="18" t="e">
        <f>AND(#REF!,"AAAAAB2X9vI=")</f>
        <v>#REF!</v>
      </c>
      <c r="IJ1" s="18" t="e">
        <f>IF(#REF!,"AAAAAB2X9vM=",0)</f>
        <v>#REF!</v>
      </c>
      <c r="IK1" s="18" t="e">
        <f>AND(#REF!,"AAAAAB2X9vQ=")</f>
        <v>#REF!</v>
      </c>
      <c r="IL1" s="18" t="e">
        <f>AND(#REF!,"AAAAAB2X9vU=")</f>
        <v>#REF!</v>
      </c>
      <c r="IM1" s="18" t="e">
        <f>IF(#REF!,"AAAAAB2X9vY=",0)</f>
        <v>#REF!</v>
      </c>
      <c r="IN1" s="18" t="e">
        <f>AND(#REF!,"AAAAAB2X9vc=")</f>
        <v>#REF!</v>
      </c>
      <c r="IO1" s="18" t="e">
        <f>AND(#REF!,"AAAAAB2X9vg=")</f>
        <v>#REF!</v>
      </c>
      <c r="IP1" s="18" t="e">
        <f>IF(#REF!,"AAAAAB2X9vk=",0)</f>
        <v>#REF!</v>
      </c>
      <c r="IQ1" s="18" t="e">
        <f>AND(#REF!,"AAAAAB2X9vo=")</f>
        <v>#REF!</v>
      </c>
      <c r="IR1" s="18" t="e">
        <f>AND(#REF!,"AAAAAB2X9vs=")</f>
        <v>#REF!</v>
      </c>
      <c r="IS1" s="18" t="e">
        <f>IF(#REF!,"AAAAAB2X9vw=",0)</f>
        <v>#REF!</v>
      </c>
      <c r="IT1" s="18" t="e">
        <f>AND(#REF!,"AAAAAB2X9v0=")</f>
        <v>#REF!</v>
      </c>
      <c r="IU1" s="18" t="e">
        <f>AND(#REF!,"AAAAAB2X9v4=")</f>
        <v>#REF!</v>
      </c>
      <c r="IV1" s="18" t="e">
        <f>IF(#REF!,"AAAAAB2X9v8=",0)</f>
        <v>#REF!</v>
      </c>
    </row>
    <row r="2" spans="1:256" ht="13.5" customHeight="1" x14ac:dyDescent="0.3">
      <c r="A2" s="18" t="e">
        <f>AND(#REF!,"AAAAAH/n9wA=")</f>
        <v>#REF!</v>
      </c>
      <c r="B2" s="18" t="e">
        <f>AND(#REF!,"AAAAAH/n9wE=")</f>
        <v>#REF!</v>
      </c>
      <c r="C2" s="18" t="e">
        <f>IF(#REF!,"AAAAAH/n9wI=",0)</f>
        <v>#REF!</v>
      </c>
      <c r="D2" s="18" t="e">
        <f>AND(#REF!,"AAAAAH/n9wM=")</f>
        <v>#REF!</v>
      </c>
      <c r="E2" s="18" t="e">
        <f>AND(#REF!,"AAAAAH/n9wQ=")</f>
        <v>#REF!</v>
      </c>
      <c r="F2" s="18" t="e">
        <f>IF(#REF!,"AAAAAH/n9wU=",0)</f>
        <v>#REF!</v>
      </c>
      <c r="G2" s="18" t="e">
        <f>AND(#REF!,"AAAAAH/n9wY=")</f>
        <v>#REF!</v>
      </c>
      <c r="H2" s="18" t="e">
        <f>AND(#REF!,"AAAAAH/n9wc=")</f>
        <v>#REF!</v>
      </c>
      <c r="I2" s="18" t="e">
        <f>IF(#REF!,"AAAAAH/n9wg=",0)</f>
        <v>#REF!</v>
      </c>
      <c r="J2" s="18" t="e">
        <f>AND(#REF!,"AAAAAH/n9wk=")</f>
        <v>#REF!</v>
      </c>
      <c r="K2" s="18" t="e">
        <f>AND(#REF!,"AAAAAH/n9wo=")</f>
        <v>#REF!</v>
      </c>
      <c r="L2" s="18" t="e">
        <f>IF(#REF!,"AAAAAH/n9ws=",0)</f>
        <v>#REF!</v>
      </c>
      <c r="M2" s="18" t="e">
        <f>AND(#REF!,"AAAAAH/n9ww=")</f>
        <v>#REF!</v>
      </c>
      <c r="N2" s="18" t="e">
        <f>AND(#REF!,"AAAAAH/n9w0=")</f>
        <v>#REF!</v>
      </c>
      <c r="O2" s="18" t="e">
        <f>IF(#REF!,"AAAAAH/n9w4=",0)</f>
        <v>#REF!</v>
      </c>
      <c r="P2" s="18" t="e">
        <f>AND(#REF!,"AAAAAH/n9w8=")</f>
        <v>#REF!</v>
      </c>
      <c r="Q2" s="18" t="e">
        <f>AND(#REF!,"AAAAAH/n9xA=")</f>
        <v>#REF!</v>
      </c>
      <c r="R2" s="18" t="e">
        <f>IF(#REF!,"AAAAAH/n9xE=",0)</f>
        <v>#REF!</v>
      </c>
      <c r="S2" s="18" t="e">
        <f>AND(#REF!,"AAAAAH/n9xI=")</f>
        <v>#REF!</v>
      </c>
      <c r="T2" s="18" t="e">
        <f>AND(#REF!,"AAAAAH/n9xM=")</f>
        <v>#REF!</v>
      </c>
      <c r="U2" s="18" t="e">
        <f>IF(#REF!,"AAAAAH/n9xQ=",0)</f>
        <v>#REF!</v>
      </c>
      <c r="V2" s="18" t="e">
        <f>AND(#REF!,"AAAAAH/n9xU=")</f>
        <v>#REF!</v>
      </c>
      <c r="W2" s="18" t="e">
        <f>AND(#REF!,"AAAAAH/n9xY=")</f>
        <v>#REF!</v>
      </c>
      <c r="X2" s="18" t="e">
        <f>IF(#REF!,"AAAAAH/n9xc=",0)</f>
        <v>#REF!</v>
      </c>
      <c r="Y2" s="18" t="e">
        <f>AND(#REF!,"AAAAAH/n9xg=")</f>
        <v>#REF!</v>
      </c>
      <c r="Z2" s="18" t="e">
        <f>AND(#REF!,"AAAAAH/n9xk=")</f>
        <v>#REF!</v>
      </c>
      <c r="AA2" s="18" t="e">
        <f>IF(#REF!,"AAAAAH/n9xo=",0)</f>
        <v>#REF!</v>
      </c>
      <c r="AB2" s="18" t="e">
        <f>AND(#REF!,"AAAAAH/n9xs=")</f>
        <v>#REF!</v>
      </c>
      <c r="AC2" s="18" t="e">
        <f>AND(#REF!,"AAAAAH/n9xw=")</f>
        <v>#REF!</v>
      </c>
      <c r="AD2" s="18" t="e">
        <f>IF(#REF!,"AAAAAH/n9x0=",0)</f>
        <v>#REF!</v>
      </c>
      <c r="AE2" s="18" t="e">
        <f>AND(#REF!,"AAAAAH/n9x4=")</f>
        <v>#REF!</v>
      </c>
      <c r="AF2" s="18" t="e">
        <f>AND(#REF!,"AAAAAH/n9x8=")</f>
        <v>#REF!</v>
      </c>
      <c r="AG2" s="18" t="e">
        <f>IF(#REF!,"AAAAAH/n9yA=",0)</f>
        <v>#REF!</v>
      </c>
      <c r="AH2" s="18" t="e">
        <f>AND(#REF!,"AAAAAH/n9yE=")</f>
        <v>#REF!</v>
      </c>
      <c r="AI2" s="18" t="e">
        <f>AND(#REF!,"AAAAAH/n9yI=")</f>
        <v>#REF!</v>
      </c>
      <c r="AJ2" s="18" t="e">
        <f>IF(#REF!,"AAAAAH/n9yM=",0)</f>
        <v>#REF!</v>
      </c>
      <c r="AK2" s="18" t="e">
        <f>AND(#REF!,"AAAAAH/n9yQ=")</f>
        <v>#REF!</v>
      </c>
      <c r="AL2" s="18" t="e">
        <f>AND(#REF!,"AAAAAH/n9yU=")</f>
        <v>#REF!</v>
      </c>
      <c r="AM2" s="18" t="e">
        <f>IF(#REF!,"AAAAAH/n9yY=",0)</f>
        <v>#REF!</v>
      </c>
      <c r="AN2" s="18" t="e">
        <f>AND(#REF!,"AAAAAH/n9yc=")</f>
        <v>#REF!</v>
      </c>
      <c r="AO2" s="18" t="e">
        <f>AND(#REF!,"AAAAAH/n9yg=")</f>
        <v>#REF!</v>
      </c>
      <c r="AP2" s="18" t="e">
        <f>IF(#REF!,"AAAAAH/n9yk=",0)</f>
        <v>#REF!</v>
      </c>
      <c r="AQ2" s="18" t="e">
        <f>AND(#REF!,"AAAAAH/n9yo=")</f>
        <v>#REF!</v>
      </c>
      <c r="AR2" s="18" t="e">
        <f>AND(#REF!,"AAAAAH/n9ys=")</f>
        <v>#REF!</v>
      </c>
      <c r="AS2" s="18" t="e">
        <f>IF(#REF!,"AAAAAH/n9yw=",0)</f>
        <v>#REF!</v>
      </c>
      <c r="AT2" s="18" t="e">
        <f>AND(#REF!,"AAAAAH/n9y0=")</f>
        <v>#REF!</v>
      </c>
      <c r="AU2" s="18" t="e">
        <f>AND(#REF!,"AAAAAH/n9y4=")</f>
        <v>#REF!</v>
      </c>
      <c r="AV2" s="18" t="e">
        <f>IF(#REF!,"AAAAAH/n9y8=",0)</f>
        <v>#REF!</v>
      </c>
      <c r="AW2" s="18" t="e">
        <f>AND(#REF!,"AAAAAH/n9zA=")</f>
        <v>#REF!</v>
      </c>
      <c r="AX2" s="18" t="e">
        <f>AND(#REF!,"AAAAAH/n9zE=")</f>
        <v>#REF!</v>
      </c>
      <c r="AY2" s="18" t="e">
        <f>IF(#REF!,"AAAAAH/n9zI=",0)</f>
        <v>#REF!</v>
      </c>
      <c r="AZ2" s="18" t="e">
        <f>AND(#REF!,"AAAAAH/n9zM=")</f>
        <v>#REF!</v>
      </c>
      <c r="BA2" s="18" t="e">
        <f>AND(#REF!,"AAAAAH/n9zQ=")</f>
        <v>#REF!</v>
      </c>
      <c r="BB2" s="18" t="e">
        <f>IF(#REF!,"AAAAAH/n9zU=",0)</f>
        <v>#REF!</v>
      </c>
      <c r="BC2" s="18" t="e">
        <f>AND(#REF!,"AAAAAH/n9zY=")</f>
        <v>#REF!</v>
      </c>
      <c r="BD2" s="18" t="e">
        <f>AND(#REF!,"AAAAAH/n9zc=")</f>
        <v>#REF!</v>
      </c>
      <c r="BE2" s="18" t="e">
        <f>IF(#REF!,"AAAAAH/n9zg=",0)</f>
        <v>#REF!</v>
      </c>
      <c r="BF2" s="18" t="e">
        <f>AND(#REF!,"AAAAAH/n9zk=")</f>
        <v>#REF!</v>
      </c>
      <c r="BG2" s="18" t="e">
        <f>AND(#REF!,"AAAAAH/n9zo=")</f>
        <v>#REF!</v>
      </c>
      <c r="BH2" s="18" t="e">
        <f>IF(#REF!,"AAAAAH/n9zs=",0)</f>
        <v>#REF!</v>
      </c>
      <c r="BI2" s="18" t="e">
        <f>AND(#REF!,"AAAAAH/n9zw=")</f>
        <v>#REF!</v>
      </c>
      <c r="BJ2" s="18" t="e">
        <f>AND(#REF!,"AAAAAH/n9z0=")</f>
        <v>#REF!</v>
      </c>
      <c r="BK2" s="18" t="e">
        <f>IF(#REF!,"AAAAAH/n9z4=",0)</f>
        <v>#REF!</v>
      </c>
      <c r="BL2" s="18" t="e">
        <f>AND(#REF!,"AAAAAH/n9z8=")</f>
        <v>#REF!</v>
      </c>
      <c r="BM2" s="18" t="e">
        <f>AND(#REF!,"AAAAAH/n90A=")</f>
        <v>#REF!</v>
      </c>
      <c r="BN2" s="18" t="e">
        <f>IF(#REF!,"AAAAAH/n90E=",0)</f>
        <v>#REF!</v>
      </c>
      <c r="BO2" s="18" t="e">
        <f>AND(#REF!,"AAAAAH/n90I=")</f>
        <v>#REF!</v>
      </c>
      <c r="BP2" s="18" t="e">
        <f>AND(#REF!,"AAAAAH/n90M=")</f>
        <v>#REF!</v>
      </c>
      <c r="BQ2" s="18" t="e">
        <f>IF(#REF!,"AAAAAH/n90Q=",0)</f>
        <v>#REF!</v>
      </c>
      <c r="BR2" s="18" t="e">
        <f>AND(#REF!,"AAAAAH/n90U=")</f>
        <v>#REF!</v>
      </c>
      <c r="BS2" s="18" t="e">
        <f>AND(#REF!,"AAAAAH/n90Y=")</f>
        <v>#REF!</v>
      </c>
      <c r="BT2" s="18" t="e">
        <f>IF(#REF!,"AAAAAH/n90c=",0)</f>
        <v>#REF!</v>
      </c>
      <c r="BU2" s="18" t="e">
        <f>AND(#REF!,"AAAAAH/n90g=")</f>
        <v>#REF!</v>
      </c>
      <c r="BV2" s="18" t="e">
        <f>AND(#REF!,"AAAAAH/n90k=")</f>
        <v>#REF!</v>
      </c>
      <c r="BW2" s="18" t="e">
        <f>IF(#REF!,"AAAAAH/n90o=",0)</f>
        <v>#REF!</v>
      </c>
      <c r="BX2" s="18" t="e">
        <f>AND(#REF!,"AAAAAH/n90s=")</f>
        <v>#REF!</v>
      </c>
      <c r="BY2" s="18" t="e">
        <f>AND(#REF!,"AAAAAH/n90w=")</f>
        <v>#REF!</v>
      </c>
      <c r="BZ2" s="18" t="e">
        <f>IF(#REF!,"AAAAAH/n900=",0)</f>
        <v>#REF!</v>
      </c>
      <c r="CA2" s="18" t="e">
        <f>AND(#REF!,"AAAAAH/n904=")</f>
        <v>#REF!</v>
      </c>
      <c r="CB2" s="18" t="e">
        <f>AND(#REF!,"AAAAAH/n908=")</f>
        <v>#REF!</v>
      </c>
      <c r="CC2" s="18" t="e">
        <f>IF(#REF!,"AAAAAH/n91A=",0)</f>
        <v>#REF!</v>
      </c>
      <c r="CD2" s="18" t="e">
        <f>AND(#REF!,"AAAAAH/n91E=")</f>
        <v>#REF!</v>
      </c>
      <c r="CE2" s="18" t="e">
        <f>AND(#REF!,"AAAAAH/n91I=")</f>
        <v>#REF!</v>
      </c>
      <c r="CF2" s="18" t="e">
        <f>IF(#REF!,"AAAAAH/n91M=",0)</f>
        <v>#REF!</v>
      </c>
      <c r="CG2" s="18" t="e">
        <f>AND(#REF!,"AAAAAH/n91Q=")</f>
        <v>#REF!</v>
      </c>
      <c r="CH2" s="18" t="e">
        <f>AND(#REF!,"AAAAAH/n91U=")</f>
        <v>#REF!</v>
      </c>
      <c r="CI2" s="18" t="e">
        <f>IF(#REF!,"AAAAAH/n91Y=",0)</f>
        <v>#REF!</v>
      </c>
      <c r="CJ2" s="18" t="e">
        <f>AND(#REF!,"AAAAAH/n91c=")</f>
        <v>#REF!</v>
      </c>
      <c r="CK2" s="18" t="e">
        <f>AND(#REF!,"AAAAAH/n91g=")</f>
        <v>#REF!</v>
      </c>
      <c r="CL2" s="18" t="e">
        <f>IF(#REF!,"AAAAAH/n91k=",0)</f>
        <v>#REF!</v>
      </c>
      <c r="CM2" s="18" t="e">
        <f>AND(#REF!,"AAAAAH/n91o=")</f>
        <v>#REF!</v>
      </c>
      <c r="CN2" s="18" t="e">
        <f>AND(#REF!,"AAAAAH/n91s=")</f>
        <v>#REF!</v>
      </c>
      <c r="CO2" s="18" t="e">
        <f>IF(#REF!,"AAAAAH/n91w=",0)</f>
        <v>#REF!</v>
      </c>
      <c r="CP2" s="18" t="e">
        <f>IF(#REF!,"AAAAAH/n910=",0)</f>
        <v>#REF!</v>
      </c>
      <c r="CQ2" s="18" t="e">
        <f>IF(#REF!,"AAAAAH/n914=",0)</f>
        <v>#REF!</v>
      </c>
      <c r="CR2" s="18" t="e">
        <f>IF(#REF!,"AAAAAH/n918=",0)</f>
        <v>#REF!</v>
      </c>
      <c r="CS2" s="18" t="e">
        <f>AND(#REF!,"AAAAAH/n92A=")</f>
        <v>#REF!</v>
      </c>
      <c r="CT2" s="18" t="e">
        <f>AND(#REF!,"AAAAAH/n92E=")</f>
        <v>#REF!</v>
      </c>
      <c r="CU2" s="18" t="e">
        <f>AND(#REF!,"AAAAAH/n92I=")</f>
        <v>#REF!</v>
      </c>
      <c r="CV2" s="18" t="e">
        <f>AND(#REF!,"AAAAAH/n92M=")</f>
        <v>#REF!</v>
      </c>
      <c r="CW2" s="18" t="e">
        <f>AND(#REF!,"AAAAAH/n92Q=")</f>
        <v>#REF!</v>
      </c>
      <c r="CX2" s="18" t="e">
        <f>IF(#REF!,"AAAAAH/n92U=",0)</f>
        <v>#REF!</v>
      </c>
      <c r="CY2" s="18" t="e">
        <f>AND(#REF!,"AAAAAH/n92Y=")</f>
        <v>#REF!</v>
      </c>
      <c r="CZ2" s="18" t="e">
        <f>AND(#REF!,"AAAAAH/n92c=")</f>
        <v>#REF!</v>
      </c>
      <c r="DA2" s="18" t="e">
        <f>AND(#REF!,"AAAAAH/n92g=")</f>
        <v>#REF!</v>
      </c>
      <c r="DB2" s="18" t="e">
        <f>AND(#REF!,"AAAAAH/n92k=")</f>
        <v>#REF!</v>
      </c>
      <c r="DC2" s="18" t="e">
        <f>IF(#REF!,"AAAAAH/n92o=",0)</f>
        <v>#REF!</v>
      </c>
      <c r="DD2" s="18" t="e">
        <f>AND(#REF!,"AAAAAH/n92s=")</f>
        <v>#REF!</v>
      </c>
      <c r="DE2" s="18" t="e">
        <f>AND(#REF!,"AAAAAH/n92w=")</f>
        <v>#REF!</v>
      </c>
      <c r="DF2" s="18" t="e">
        <f>AND(#REF!,"AAAAAH/n920=")</f>
        <v>#REF!</v>
      </c>
      <c r="DG2" s="18" t="e">
        <f>AND(#REF!,"AAAAAH/n924=")</f>
        <v>#REF!</v>
      </c>
      <c r="DH2" s="18" t="e">
        <f>IF(#REF!,"AAAAAH/n928=",0)</f>
        <v>#REF!</v>
      </c>
      <c r="DI2" s="18" t="e">
        <f>AND(#REF!,"AAAAAH/n93A=")</f>
        <v>#REF!</v>
      </c>
      <c r="DJ2" s="18" t="e">
        <f>AND(#REF!,"AAAAAH/n93E=")</f>
        <v>#REF!</v>
      </c>
      <c r="DK2" s="18" t="e">
        <f>AND(#REF!,"AAAAAH/n93I=")</f>
        <v>#REF!</v>
      </c>
      <c r="DL2" s="18" t="e">
        <f>AND(#REF!,"AAAAAH/n93M=")</f>
        <v>#REF!</v>
      </c>
      <c r="DM2" s="18" t="e">
        <f>IF(#REF!,"AAAAAH/n93Q=",0)</f>
        <v>#REF!</v>
      </c>
      <c r="DN2" s="18" t="e">
        <f>AND(#REF!,"AAAAAH/n93U=")</f>
        <v>#REF!</v>
      </c>
      <c r="DO2" s="18" t="e">
        <f>AND(#REF!,"AAAAAH/n93Y=")</f>
        <v>#REF!</v>
      </c>
      <c r="DP2" s="18" t="e">
        <f>AND(#REF!,"AAAAAH/n93c=")</f>
        <v>#REF!</v>
      </c>
      <c r="DQ2" s="18" t="e">
        <f>AND(#REF!,"AAAAAH/n93g=")</f>
        <v>#REF!</v>
      </c>
      <c r="DR2" s="18" t="e">
        <f>IF(#REF!,"AAAAAH/n93k=",0)</f>
        <v>#REF!</v>
      </c>
      <c r="DS2" s="18" t="e">
        <f>AND(#REF!,"AAAAAH/n93o=")</f>
        <v>#REF!</v>
      </c>
      <c r="DT2" s="18" t="e">
        <f>AND(#REF!,"AAAAAH/n93s=")</f>
        <v>#REF!</v>
      </c>
      <c r="DU2" s="18" t="e">
        <f>AND(#REF!,"AAAAAH/n93w=")</f>
        <v>#REF!</v>
      </c>
      <c r="DV2" s="18" t="e">
        <f>AND(#REF!,"AAAAAH/n930=")</f>
        <v>#REF!</v>
      </c>
      <c r="DW2" s="18" t="e">
        <f>IF(#REF!,"AAAAAH/n934=",0)</f>
        <v>#REF!</v>
      </c>
      <c r="DX2" s="18" t="e">
        <f>AND(#REF!,"AAAAAH/n938=")</f>
        <v>#REF!</v>
      </c>
      <c r="DY2" s="18" t="e">
        <f>AND(#REF!,"AAAAAH/n94A=")</f>
        <v>#REF!</v>
      </c>
      <c r="DZ2" s="18" t="e">
        <f>AND(#REF!,"AAAAAH/n94E=")</f>
        <v>#REF!</v>
      </c>
      <c r="EA2" s="18" t="e">
        <f>AND(#REF!,"AAAAAH/n94I=")</f>
        <v>#REF!</v>
      </c>
      <c r="EB2" s="18" t="e">
        <f>IF(#REF!,"AAAAAH/n94M=",0)</f>
        <v>#REF!</v>
      </c>
      <c r="EC2" s="18" t="e">
        <f>AND(#REF!,"AAAAAH/n94Q=")</f>
        <v>#REF!</v>
      </c>
      <c r="ED2" s="18" t="e">
        <f>AND(#REF!,"AAAAAH/n94U=")</f>
        <v>#REF!</v>
      </c>
      <c r="EE2" s="18" t="e">
        <f>AND(#REF!,"AAAAAH/n94Y=")</f>
        <v>#REF!</v>
      </c>
      <c r="EF2" s="18" t="e">
        <f>AND(#REF!,"AAAAAH/n94c=")</f>
        <v>#REF!</v>
      </c>
      <c r="EG2" s="18" t="e">
        <f>IF(#REF!,"AAAAAH/n94g=",0)</f>
        <v>#REF!</v>
      </c>
      <c r="EH2" s="18" t="e">
        <f>AND(#REF!,"AAAAAH/n94k=")</f>
        <v>#REF!</v>
      </c>
      <c r="EI2" s="18" t="e">
        <f>AND(#REF!,"AAAAAH/n94o=")</f>
        <v>#REF!</v>
      </c>
      <c r="EJ2" s="18" t="e">
        <f>AND(#REF!,"AAAAAH/n94s=")</f>
        <v>#REF!</v>
      </c>
      <c r="EK2" s="18" t="e">
        <f>AND(#REF!,"AAAAAH/n94w=")</f>
        <v>#REF!</v>
      </c>
      <c r="EL2" s="18" t="e">
        <f>IF(#REF!,"AAAAAH/n940=",0)</f>
        <v>#REF!</v>
      </c>
      <c r="EM2" s="18" t="e">
        <f>AND(#REF!,"AAAAAH/n944=")</f>
        <v>#REF!</v>
      </c>
      <c r="EN2" s="18" t="e">
        <f>AND(#REF!,"AAAAAH/n948=")</f>
        <v>#REF!</v>
      </c>
      <c r="EO2" s="18" t="e">
        <f>AND(#REF!,"AAAAAH/n95A=")</f>
        <v>#REF!</v>
      </c>
      <c r="EP2" s="18" t="e">
        <f>AND(#REF!,"AAAAAH/n95E=")</f>
        <v>#REF!</v>
      </c>
      <c r="EQ2" s="18" t="e">
        <f>IF(#REF!,"AAAAAH/n95I=",0)</f>
        <v>#REF!</v>
      </c>
      <c r="ER2" s="18" t="e">
        <f>AND(#REF!,"AAAAAH/n95M=")</f>
        <v>#REF!</v>
      </c>
      <c r="ES2" s="18" t="e">
        <f>AND(#REF!,"AAAAAH/n95Q=")</f>
        <v>#REF!</v>
      </c>
      <c r="ET2" s="18" t="e">
        <f>AND(#REF!,"AAAAAH/n95U=")</f>
        <v>#REF!</v>
      </c>
      <c r="EU2" s="18" t="e">
        <f>AND(#REF!,"AAAAAH/n95Y=")</f>
        <v>#REF!</v>
      </c>
      <c r="EV2" s="18" t="e">
        <f>IF(#REF!,"AAAAAH/n95c=",0)</f>
        <v>#REF!</v>
      </c>
      <c r="EW2" s="18" t="e">
        <f>AND(#REF!,"AAAAAH/n95g=")</f>
        <v>#REF!</v>
      </c>
      <c r="EX2" s="18" t="e">
        <f>AND(#REF!,"AAAAAH/n95k=")</f>
        <v>#REF!</v>
      </c>
      <c r="EY2" s="18" t="e">
        <f>AND(#REF!,"AAAAAH/n95o=")</f>
        <v>#REF!</v>
      </c>
      <c r="EZ2" s="18" t="e">
        <f>AND(#REF!,"AAAAAH/n95s=")</f>
        <v>#REF!</v>
      </c>
      <c r="FA2" s="18" t="e">
        <f>IF(#REF!,"AAAAAH/n95w=",0)</f>
        <v>#REF!</v>
      </c>
      <c r="FB2" s="18" t="e">
        <f>AND(#REF!,"AAAAAH/n950=")</f>
        <v>#REF!</v>
      </c>
      <c r="FC2" s="18" t="e">
        <f>AND(#REF!,"AAAAAH/n954=")</f>
        <v>#REF!</v>
      </c>
      <c r="FD2" s="18" t="e">
        <f>AND(#REF!,"AAAAAH/n958=")</f>
        <v>#REF!</v>
      </c>
      <c r="FE2" s="18" t="e">
        <f>AND(#REF!,"AAAAAH/n96A=")</f>
        <v>#REF!</v>
      </c>
      <c r="FF2" s="18" t="e">
        <f>IF(#REF!,"AAAAAH/n96E=",0)</f>
        <v>#REF!</v>
      </c>
      <c r="FG2" s="18" t="e">
        <f>AND(#REF!,"AAAAAH/n96I=")</f>
        <v>#REF!</v>
      </c>
      <c r="FH2" s="18" t="e">
        <f>AND(#REF!,"AAAAAH/n96M=")</f>
        <v>#REF!</v>
      </c>
      <c r="FI2" s="18" t="e">
        <f>AND(#REF!,"AAAAAH/n96Q=")</f>
        <v>#REF!</v>
      </c>
      <c r="FJ2" s="18" t="e">
        <f>AND(#REF!,"AAAAAH/n96U=")</f>
        <v>#REF!</v>
      </c>
      <c r="FK2" s="18" t="e">
        <f>IF(#REF!,"AAAAAH/n96Y=",0)</f>
        <v>#REF!</v>
      </c>
      <c r="FL2" s="18" t="e">
        <f>AND(#REF!,"AAAAAH/n96c=")</f>
        <v>#REF!</v>
      </c>
      <c r="FM2" s="18" t="e">
        <f>AND(#REF!,"AAAAAH/n96g=")</f>
        <v>#REF!</v>
      </c>
      <c r="FN2" s="18" t="e">
        <f>AND(#REF!,"AAAAAH/n96k=")</f>
        <v>#REF!</v>
      </c>
      <c r="FO2" s="18" t="e">
        <f>AND(#REF!,"AAAAAH/n96o=")</f>
        <v>#REF!</v>
      </c>
      <c r="FP2" s="18" t="e">
        <f>IF(#REF!,"AAAAAH/n96s=",0)</f>
        <v>#REF!</v>
      </c>
      <c r="FQ2" s="18" t="e">
        <f>AND(#REF!,"AAAAAH/n96w=")</f>
        <v>#REF!</v>
      </c>
      <c r="FR2" s="18" t="e">
        <f>AND(#REF!,"AAAAAH/n960=")</f>
        <v>#REF!</v>
      </c>
      <c r="FS2" s="18" t="e">
        <f>AND(#REF!,"AAAAAH/n964=")</f>
        <v>#REF!</v>
      </c>
      <c r="FT2" s="18" t="e">
        <f>AND(#REF!,"AAAAAH/n968=")</f>
        <v>#REF!</v>
      </c>
      <c r="FU2" s="18" t="e">
        <f>IF(#REF!,"AAAAAH/n97A=",0)</f>
        <v>#REF!</v>
      </c>
      <c r="FV2" s="18" t="e">
        <f>AND(#REF!,"AAAAAH/n97E=")</f>
        <v>#REF!</v>
      </c>
      <c r="FW2" s="18" t="e">
        <f>AND(#REF!,"AAAAAH/n97I=")</f>
        <v>#REF!</v>
      </c>
      <c r="FX2" s="18" t="e">
        <f>AND(#REF!,"AAAAAH/n97M=")</f>
        <v>#REF!</v>
      </c>
      <c r="FY2" s="18" t="e">
        <f>AND(#REF!,"AAAAAH/n97Q=")</f>
        <v>#REF!</v>
      </c>
      <c r="FZ2" s="18" t="e">
        <f>IF(#REF!,"AAAAAH/n97U=",0)</f>
        <v>#REF!</v>
      </c>
      <c r="GA2" s="18" t="e">
        <f>AND(#REF!,"AAAAAH/n97Y=")</f>
        <v>#REF!</v>
      </c>
      <c r="GB2" s="18" t="e">
        <f>AND(#REF!,"AAAAAH/n97c=")</f>
        <v>#REF!</v>
      </c>
      <c r="GC2" s="18" t="e">
        <f>AND(#REF!,"AAAAAH/n97g=")</f>
        <v>#REF!</v>
      </c>
      <c r="GD2" s="18" t="e">
        <f>AND(#REF!,"AAAAAH/n97k=")</f>
        <v>#REF!</v>
      </c>
      <c r="GE2" s="18" t="e">
        <f>IF(#REF!,"AAAAAH/n97o=",0)</f>
        <v>#REF!</v>
      </c>
      <c r="GF2" s="18" t="e">
        <f>AND(#REF!,"AAAAAH/n97s=")</f>
        <v>#REF!</v>
      </c>
      <c r="GG2" s="18" t="e">
        <f>AND(#REF!,"AAAAAH/n97w=")</f>
        <v>#REF!</v>
      </c>
      <c r="GH2" s="18" t="e">
        <f>AND(#REF!,"AAAAAH/n970=")</f>
        <v>#REF!</v>
      </c>
      <c r="GI2" s="18" t="e">
        <f>AND(#REF!,"AAAAAH/n974=")</f>
        <v>#REF!</v>
      </c>
      <c r="GJ2" s="18" t="e">
        <f>IF(#REF!,"AAAAAH/n978=",0)</f>
        <v>#REF!</v>
      </c>
      <c r="GK2" s="18" t="e">
        <f>AND(#REF!,"AAAAAH/n98A=")</f>
        <v>#REF!</v>
      </c>
      <c r="GL2" s="18" t="e">
        <f>AND(#REF!,"AAAAAH/n98E=")</f>
        <v>#REF!</v>
      </c>
      <c r="GM2" s="18" t="e">
        <f>AND(#REF!,"AAAAAH/n98I=")</f>
        <v>#REF!</v>
      </c>
      <c r="GN2" s="18" t="e">
        <f>AND(#REF!,"AAAAAH/n98M=")</f>
        <v>#REF!</v>
      </c>
      <c r="GO2" s="18" t="e">
        <f>IF(#REF!,"AAAAAH/n98Q=",0)</f>
        <v>#REF!</v>
      </c>
      <c r="GP2" s="18" t="e">
        <f>AND(#REF!,"AAAAAH/n98U=")</f>
        <v>#REF!</v>
      </c>
      <c r="GQ2" s="18" t="e">
        <f>AND(#REF!,"AAAAAH/n98Y=")</f>
        <v>#REF!</v>
      </c>
      <c r="GR2" s="18" t="e">
        <f>AND(#REF!,"AAAAAH/n98c=")</f>
        <v>#REF!</v>
      </c>
      <c r="GS2" s="18" t="e">
        <f>AND(#REF!,"AAAAAH/n98g=")</f>
        <v>#REF!</v>
      </c>
      <c r="GT2" s="18" t="e">
        <f>IF(#REF!,"AAAAAH/n98k=",0)</f>
        <v>#REF!</v>
      </c>
      <c r="GU2" s="18" t="e">
        <f>AND(#REF!,"AAAAAH/n98o=")</f>
        <v>#REF!</v>
      </c>
      <c r="GV2" s="18" t="e">
        <f>AND(#REF!,"AAAAAH/n98s=")</f>
        <v>#REF!</v>
      </c>
      <c r="GW2" s="18" t="e">
        <f>AND(#REF!,"AAAAAH/n98w=")</f>
        <v>#REF!</v>
      </c>
      <c r="GX2" s="18" t="e">
        <f>AND(#REF!,"AAAAAH/n980=")</f>
        <v>#REF!</v>
      </c>
      <c r="GY2" s="18" t="e">
        <f>IF(#REF!,"AAAAAH/n984=",0)</f>
        <v>#REF!</v>
      </c>
      <c r="GZ2" s="18" t="e">
        <f>AND(#REF!,"AAAAAH/n988=")</f>
        <v>#REF!</v>
      </c>
      <c r="HA2" s="18" t="e">
        <f>AND(#REF!,"AAAAAH/n99A=")</f>
        <v>#REF!</v>
      </c>
      <c r="HB2" s="18" t="e">
        <f>AND(#REF!,"AAAAAH/n99E=")</f>
        <v>#REF!</v>
      </c>
      <c r="HC2" s="18" t="e">
        <f>AND(#REF!,"AAAAAH/n99I=")</f>
        <v>#REF!</v>
      </c>
      <c r="HD2" s="18" t="e">
        <f>IF(#REF!,"AAAAAH/n99M=",0)</f>
        <v>#REF!</v>
      </c>
      <c r="HE2" s="18" t="e">
        <f>AND(#REF!,"AAAAAH/n99Q=")</f>
        <v>#REF!</v>
      </c>
      <c r="HF2" s="18" t="e">
        <f>AND(#REF!,"AAAAAH/n99U=")</f>
        <v>#REF!</v>
      </c>
      <c r="HG2" s="18" t="e">
        <f>AND(#REF!,"AAAAAH/n99Y=")</f>
        <v>#REF!</v>
      </c>
      <c r="HH2" s="18" t="e">
        <f>AND(#REF!,"AAAAAH/n99c=")</f>
        <v>#REF!</v>
      </c>
      <c r="HI2" s="18" t="e">
        <f>IF(#REF!,"AAAAAH/n99g=",0)</f>
        <v>#REF!</v>
      </c>
      <c r="HJ2" s="18" t="e">
        <f>AND(#REF!,"AAAAAH/n99k=")</f>
        <v>#REF!</v>
      </c>
      <c r="HK2" s="18" t="e">
        <f>AND(#REF!,"AAAAAH/n99o=")</f>
        <v>#REF!</v>
      </c>
      <c r="HL2" s="18" t="e">
        <f>AND(#REF!,"AAAAAH/n99s=")</f>
        <v>#REF!</v>
      </c>
      <c r="HM2" s="18" t="e">
        <f>AND(#REF!,"AAAAAH/n99w=")</f>
        <v>#REF!</v>
      </c>
      <c r="HN2" s="18" t="e">
        <f>IF(#REF!,"AAAAAH/n990=",0)</f>
        <v>#REF!</v>
      </c>
      <c r="HO2" s="18" t="e">
        <f>AND(#REF!,"AAAAAH/n994=")</f>
        <v>#REF!</v>
      </c>
      <c r="HP2" s="18" t="e">
        <f>AND(#REF!,"AAAAAH/n998=")</f>
        <v>#REF!</v>
      </c>
      <c r="HQ2" s="18" t="e">
        <f>AND(#REF!,"AAAAAH/n9+A=")</f>
        <v>#REF!</v>
      </c>
      <c r="HR2" s="18" t="e">
        <f>AND(#REF!,"AAAAAH/n9+E=")</f>
        <v>#REF!</v>
      </c>
      <c r="HS2" s="18" t="e">
        <f>IF(#REF!,"AAAAAH/n9+I=",0)</f>
        <v>#REF!</v>
      </c>
      <c r="HT2" s="18" t="e">
        <f>AND(#REF!,"AAAAAH/n9+M=")</f>
        <v>#REF!</v>
      </c>
      <c r="HU2" s="18" t="e">
        <f>AND(#REF!,"AAAAAH/n9+Q=")</f>
        <v>#REF!</v>
      </c>
      <c r="HV2" s="18" t="e">
        <f>AND(#REF!,"AAAAAH/n9+U=")</f>
        <v>#REF!</v>
      </c>
      <c r="HW2" s="18" t="e">
        <f>AND(#REF!,"AAAAAH/n9+Y=")</f>
        <v>#REF!</v>
      </c>
      <c r="HX2" s="18" t="e">
        <f>IF(#REF!,"AAAAAH/n9+c=",0)</f>
        <v>#REF!</v>
      </c>
      <c r="HY2" s="18" t="e">
        <f>AND(#REF!,"AAAAAH/n9+g=")</f>
        <v>#REF!</v>
      </c>
      <c r="HZ2" s="18" t="e">
        <f>AND(#REF!,"AAAAAH/n9+k=")</f>
        <v>#REF!</v>
      </c>
      <c r="IA2" s="18" t="e">
        <f>AND(#REF!,"AAAAAH/n9+o=")</f>
        <v>#REF!</v>
      </c>
      <c r="IB2" s="18" t="e">
        <f>AND(#REF!,"AAAAAH/n9+s=")</f>
        <v>#REF!</v>
      </c>
      <c r="IC2" s="18" t="e">
        <f>IF(#REF!,"AAAAAH/n9+w=",0)</f>
        <v>#REF!</v>
      </c>
      <c r="ID2" s="18" t="e">
        <f>AND(#REF!,"AAAAAH/n9+0=")</f>
        <v>#REF!</v>
      </c>
      <c r="IE2" s="18" t="e">
        <f>AND(#REF!,"AAAAAH/n9+4=")</f>
        <v>#REF!</v>
      </c>
      <c r="IF2" s="18" t="e">
        <f>AND(#REF!,"AAAAAH/n9+8=")</f>
        <v>#REF!</v>
      </c>
      <c r="IG2" s="18" t="e">
        <f>AND(#REF!,"AAAAAH/n9/A=")</f>
        <v>#REF!</v>
      </c>
      <c r="IH2" s="18" t="e">
        <f>IF(#REF!,"AAAAAH/n9/E=",0)</f>
        <v>#REF!</v>
      </c>
      <c r="II2" s="18" t="e">
        <f>AND(#REF!,"AAAAAH/n9/I=")</f>
        <v>#REF!</v>
      </c>
      <c r="IJ2" s="18" t="e">
        <f>AND(#REF!,"AAAAAH/n9/M=")</f>
        <v>#REF!</v>
      </c>
      <c r="IK2" s="18" t="e">
        <f>AND(#REF!,"AAAAAH/n9/Q=")</f>
        <v>#REF!</v>
      </c>
      <c r="IL2" s="18" t="e">
        <f>AND(#REF!,"AAAAAH/n9/U=")</f>
        <v>#REF!</v>
      </c>
      <c r="IM2" s="18" t="e">
        <f>IF(#REF!,"AAAAAH/n9/Y=",0)</f>
        <v>#REF!</v>
      </c>
      <c r="IN2" s="18" t="e">
        <f>AND(#REF!,"AAAAAH/n9/c=")</f>
        <v>#REF!</v>
      </c>
      <c r="IO2" s="18" t="e">
        <f>AND(#REF!,"AAAAAH/n9/g=")</f>
        <v>#REF!</v>
      </c>
      <c r="IP2" s="18" t="e">
        <f>AND(#REF!,"AAAAAH/n9/k=")</f>
        <v>#REF!</v>
      </c>
      <c r="IQ2" s="18" t="e">
        <f>AND(#REF!,"AAAAAH/n9/o=")</f>
        <v>#REF!</v>
      </c>
      <c r="IR2" s="18" t="e">
        <f>IF(#REF!,"AAAAAH/n9/s=",0)</f>
        <v>#REF!</v>
      </c>
      <c r="IS2" s="18" t="e">
        <f>AND(#REF!,"AAAAAH/n9/w=")</f>
        <v>#REF!</v>
      </c>
      <c r="IT2" s="18" t="e">
        <f>AND(#REF!,"AAAAAH/n9/0=")</f>
        <v>#REF!</v>
      </c>
      <c r="IU2" s="18" t="e">
        <f>AND(#REF!,"AAAAAH/n9/4=")</f>
        <v>#REF!</v>
      </c>
      <c r="IV2" s="18" t="e">
        <f>AND(#REF!,"AAAAAH/n9/8=")</f>
        <v>#REF!</v>
      </c>
    </row>
    <row r="3" spans="1:256" ht="13.5" customHeight="1" x14ac:dyDescent="0.3">
      <c r="A3" s="18" t="e">
        <f>IF(#REF!,"AAAAAGrv5wA=",0)</f>
        <v>#REF!</v>
      </c>
      <c r="B3" s="18" t="e">
        <f>AND(#REF!,"AAAAAGrv5wE=")</f>
        <v>#REF!</v>
      </c>
      <c r="C3" s="18" t="e">
        <f>AND(#REF!,"AAAAAGrv5wI=")</f>
        <v>#REF!</v>
      </c>
      <c r="D3" s="18" t="e">
        <f>AND(#REF!,"AAAAAGrv5wM=")</f>
        <v>#REF!</v>
      </c>
      <c r="E3" s="18" t="e">
        <f>AND(#REF!,"AAAAAGrv5wQ=")</f>
        <v>#REF!</v>
      </c>
      <c r="F3" s="18" t="e">
        <f>IF(#REF!,"AAAAAGrv5wU=",0)</f>
        <v>#REF!</v>
      </c>
      <c r="G3" s="18" t="e">
        <f>AND(#REF!,"AAAAAGrv5wY=")</f>
        <v>#REF!</v>
      </c>
      <c r="H3" s="18" t="e">
        <f>AND(#REF!,"AAAAAGrv5wc=")</f>
        <v>#REF!</v>
      </c>
      <c r="I3" s="18" t="e">
        <f>AND(#REF!,"AAAAAGrv5wg=")</f>
        <v>#REF!</v>
      </c>
      <c r="J3" s="18" t="e">
        <f>AND(#REF!,"AAAAAGrv5wk=")</f>
        <v>#REF!</v>
      </c>
      <c r="K3" s="18" t="e">
        <f>IF(#REF!,"AAAAAGrv5wo=",0)</f>
        <v>#REF!</v>
      </c>
      <c r="L3" s="18" t="e">
        <f>AND(#REF!,"AAAAAGrv5ws=")</f>
        <v>#REF!</v>
      </c>
      <c r="M3" s="18" t="e">
        <f>AND(#REF!,"AAAAAGrv5ww=")</f>
        <v>#REF!</v>
      </c>
      <c r="N3" s="18" t="e">
        <f>AND(#REF!,"AAAAAGrv5w0=")</f>
        <v>#REF!</v>
      </c>
      <c r="O3" s="18" t="e">
        <f>AND(#REF!,"AAAAAGrv5w4=")</f>
        <v>#REF!</v>
      </c>
      <c r="P3" s="18" t="e">
        <f>IF(#REF!,"AAAAAGrv5w8=",0)</f>
        <v>#REF!</v>
      </c>
      <c r="Q3" s="18" t="e">
        <f>AND(#REF!,"AAAAAGrv5xA=")</f>
        <v>#REF!</v>
      </c>
      <c r="R3" s="18" t="e">
        <f>AND(#REF!,"AAAAAGrv5xE=")</f>
        <v>#REF!</v>
      </c>
      <c r="S3" s="18" t="e">
        <f>AND(#REF!,"AAAAAGrv5xI=")</f>
        <v>#REF!</v>
      </c>
      <c r="T3" s="18" t="e">
        <f>AND(#REF!,"AAAAAGrv5xM=")</f>
        <v>#REF!</v>
      </c>
      <c r="U3" s="18" t="e">
        <f>IF(#REF!,"AAAAAGrv5xQ=",0)</f>
        <v>#REF!</v>
      </c>
      <c r="V3" s="18" t="e">
        <f>AND(#REF!,"AAAAAGrv5xU=")</f>
        <v>#REF!</v>
      </c>
      <c r="W3" s="18" t="e">
        <f>AND(#REF!,"AAAAAGrv5xY=")</f>
        <v>#REF!</v>
      </c>
      <c r="X3" s="18" t="e">
        <f>AND(#REF!,"AAAAAGrv5xc=")</f>
        <v>#REF!</v>
      </c>
      <c r="Y3" s="18" t="e">
        <f>AND(#REF!,"AAAAAGrv5xg=")</f>
        <v>#REF!</v>
      </c>
      <c r="Z3" s="18" t="e">
        <f>IF(#REF!,"AAAAAGrv5xk=",0)</f>
        <v>#REF!</v>
      </c>
      <c r="AA3" s="18" t="e">
        <f>AND(#REF!,"AAAAAGrv5xo=")</f>
        <v>#REF!</v>
      </c>
      <c r="AB3" s="18" t="e">
        <f>AND(#REF!,"AAAAAGrv5xs=")</f>
        <v>#REF!</v>
      </c>
      <c r="AC3" s="18" t="e">
        <f>AND(#REF!,"AAAAAGrv5xw=")</f>
        <v>#REF!</v>
      </c>
      <c r="AD3" s="18" t="e">
        <f>AND(#REF!,"AAAAAGrv5x0=")</f>
        <v>#REF!</v>
      </c>
      <c r="AE3" s="18" t="e">
        <f>IF(#REF!,"AAAAAGrv5x4=",0)</f>
        <v>#REF!</v>
      </c>
      <c r="AF3" s="18" t="e">
        <f>AND(#REF!,"AAAAAGrv5x8=")</f>
        <v>#REF!</v>
      </c>
      <c r="AG3" s="18" t="e">
        <f>AND(#REF!,"AAAAAGrv5yA=")</f>
        <v>#REF!</v>
      </c>
      <c r="AH3" s="18" t="e">
        <f>AND(#REF!,"AAAAAGrv5yE=")</f>
        <v>#REF!</v>
      </c>
      <c r="AI3" s="18" t="e">
        <f>AND(#REF!,"AAAAAGrv5yI=")</f>
        <v>#REF!</v>
      </c>
      <c r="AJ3" s="18" t="e">
        <f>IF(#REF!,"AAAAAGrv5yM=",0)</f>
        <v>#REF!</v>
      </c>
      <c r="AK3" s="18" t="e">
        <f>AND(#REF!,"AAAAAGrv5yQ=")</f>
        <v>#REF!</v>
      </c>
      <c r="AL3" s="18" t="e">
        <f>AND(#REF!,"AAAAAGrv5yU=")</f>
        <v>#REF!</v>
      </c>
      <c r="AM3" s="18" t="e">
        <f>AND(#REF!,"AAAAAGrv5yY=")</f>
        <v>#REF!</v>
      </c>
      <c r="AN3" s="18" t="e">
        <f>AND(#REF!,"AAAAAGrv5yc=")</f>
        <v>#REF!</v>
      </c>
      <c r="AO3" s="18" t="e">
        <f>IF(#REF!,"AAAAAGrv5yg=",0)</f>
        <v>#REF!</v>
      </c>
      <c r="AP3" s="18" t="e">
        <f>AND(#REF!,"AAAAAGrv5yk=")</f>
        <v>#REF!</v>
      </c>
      <c r="AQ3" s="18" t="e">
        <f>AND(#REF!,"AAAAAGrv5yo=")</f>
        <v>#REF!</v>
      </c>
      <c r="AR3" s="18" t="e">
        <f>AND(#REF!,"AAAAAGrv5ys=")</f>
        <v>#REF!</v>
      </c>
      <c r="AS3" s="18" t="e">
        <f>AND(#REF!,"AAAAAGrv5yw=")</f>
        <v>#REF!</v>
      </c>
      <c r="AT3" s="18" t="e">
        <f>IF(#REF!,"AAAAAGrv5y0=",0)</f>
        <v>#REF!</v>
      </c>
      <c r="AU3" s="18" t="e">
        <f>AND(#REF!,"AAAAAGrv5y4=")</f>
        <v>#REF!</v>
      </c>
      <c r="AV3" s="18" t="e">
        <f>AND(#REF!,"AAAAAGrv5y8=")</f>
        <v>#REF!</v>
      </c>
      <c r="AW3" s="18" t="e">
        <f>AND(#REF!,"AAAAAGrv5zA=")</f>
        <v>#REF!</v>
      </c>
      <c r="AX3" s="18" t="e">
        <f>AND(#REF!,"AAAAAGrv5zE=")</f>
        <v>#REF!</v>
      </c>
      <c r="AY3" s="18" t="e">
        <f>IF(#REF!,"AAAAAGrv5zI=",0)</f>
        <v>#REF!</v>
      </c>
      <c r="AZ3" s="18" t="e">
        <f>AND(#REF!,"AAAAAGrv5zM=")</f>
        <v>#REF!</v>
      </c>
      <c r="BA3" s="18" t="e">
        <f>AND(#REF!,"AAAAAGrv5zQ=")</f>
        <v>#REF!</v>
      </c>
      <c r="BB3" s="18" t="e">
        <f>AND(#REF!,"AAAAAGrv5zU=")</f>
        <v>#REF!</v>
      </c>
      <c r="BC3" s="18" t="e">
        <f>AND(#REF!,"AAAAAGrv5zY=")</f>
        <v>#REF!</v>
      </c>
      <c r="BD3" s="18" t="e">
        <f>IF(#REF!,"AAAAAGrv5zc=",0)</f>
        <v>#REF!</v>
      </c>
      <c r="BE3" s="18" t="e">
        <f>AND(#REF!,"AAAAAGrv5zg=")</f>
        <v>#REF!</v>
      </c>
      <c r="BF3" s="18" t="e">
        <f>AND(#REF!,"AAAAAGrv5zk=")</f>
        <v>#REF!</v>
      </c>
      <c r="BG3" s="18" t="e">
        <f>AND(#REF!,"AAAAAGrv5zo=")</f>
        <v>#REF!</v>
      </c>
      <c r="BH3" s="18" t="e">
        <f>AND(#REF!,"AAAAAGrv5zs=")</f>
        <v>#REF!</v>
      </c>
      <c r="BI3" s="18" t="e">
        <f>IF(#REF!,"AAAAAGrv5zw=",0)</f>
        <v>#REF!</v>
      </c>
      <c r="BJ3" s="18" t="e">
        <f>IF(#REF!,"AAAAAGrv5z0=",0)</f>
        <v>#REF!</v>
      </c>
      <c r="BK3" s="18" t="e">
        <f>IF(#REF!,"AAAAAGrv5z4=",0)</f>
        <v>#REF!</v>
      </c>
      <c r="BL3" s="18" t="e">
        <f>IF(#REF!,"AAAAAGrv5z8=",0)</f>
        <v>#REF!</v>
      </c>
      <c r="BM3" s="18" t="e">
        <f>IF(#REF!,"AAAAAGrv50A=",0)</f>
        <v>#REF!</v>
      </c>
      <c r="BN3" s="63" t="s">
        <v>37</v>
      </c>
      <c r="BO3" s="18" t="s">
        <v>38</v>
      </c>
    </row>
    <row r="4" spans="1:256" ht="13.5" customHeight="1" x14ac:dyDescent="0.3"/>
    <row r="5" spans="1:256" ht="13.5" customHeight="1" x14ac:dyDescent="0.3"/>
    <row r="6" spans="1:256" ht="13.5" customHeight="1" x14ac:dyDescent="0.3"/>
    <row r="7" spans="1:256" ht="13.5" customHeight="1" x14ac:dyDescent="0.3"/>
    <row r="8" spans="1:256" ht="13.5" customHeight="1" x14ac:dyDescent="0.3"/>
    <row r="9" spans="1:256" ht="13.5" customHeight="1" x14ac:dyDescent="0.3"/>
    <row r="10" spans="1:256" ht="13.5" customHeight="1" x14ac:dyDescent="0.3"/>
    <row r="11" spans="1:256" ht="13.5" customHeight="1" x14ac:dyDescent="0.3"/>
    <row r="12" spans="1:256" ht="13.5" customHeight="1" x14ac:dyDescent="0.3"/>
    <row r="13" spans="1:256" ht="13.5" customHeight="1" x14ac:dyDescent="0.3"/>
    <row r="14" spans="1:256" ht="13.5" customHeight="1" x14ac:dyDescent="0.3"/>
    <row r="15" spans="1:256" ht="13.5" customHeight="1" x14ac:dyDescent="0.3"/>
    <row r="16" spans="1:256" ht="13.5" customHeight="1" x14ac:dyDescent="0.3"/>
    <row r="17" ht="13.5" customHeight="1" x14ac:dyDescent="0.3"/>
    <row r="18" ht="13.5" customHeight="1" x14ac:dyDescent="0.3"/>
    <row r="19" ht="13.5" customHeight="1" x14ac:dyDescent="0.3"/>
    <row r="20" ht="13.5" customHeight="1"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IC-CCBF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Sanjeev Raman</cp:lastModifiedBy>
  <cp:revision/>
  <dcterms:created xsi:type="dcterms:W3CDTF">2016-02-26T14:40:18Z</dcterms:created>
  <dcterms:modified xsi:type="dcterms:W3CDTF">2017-11-15T16:18:06Z</dcterms:modified>
  <cp:category/>
  <cp:contentStatus/>
</cp:coreProperties>
</file>